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oerg-my.sharepoint.com/personal/cheyd_goerg_de/Documents/Desktop/"/>
    </mc:Choice>
  </mc:AlternateContent>
  <xr:revisionPtr revIDLastSave="7" documentId="8_{D6B9FCEF-394E-444C-8B2B-7AE0DDF524DE}" xr6:coauthVersionLast="47" xr6:coauthVersionMax="47" xr10:uidLastSave="{3F8E3EF0-3B61-4E6C-B596-309B0E08CCD6}"/>
  <bookViews>
    <workbookView xWindow="-120" yWindow="-120" windowWidth="29040" windowHeight="15720" tabRatio="844" activeTab="6" xr2:uid="{00000000-000D-0000-FFFF-FFFF00000000}"/>
  </bookViews>
  <sheets>
    <sheet name="Anlage 9, Seite 1" sheetId="18" r:id="rId1"/>
    <sheet name="Anlage 9 Kalkul. Bilzbergsch." sheetId="17" r:id="rId2"/>
    <sheet name="Anlage 9 GrundR Bilzbergsch" sheetId="15" r:id="rId3"/>
    <sheet name="Anl. 9 Kalku. Gs Vollmerz" sheetId="19" r:id="rId4"/>
    <sheet name="Anl. 9 GrundR GS Vollmerz" sheetId="20" r:id="rId5"/>
    <sheet name="Anl. 9 Kalku. Haidefeld" sheetId="22" r:id="rId6"/>
    <sheet name="Anl. 9 GrundR Haidefeld" sheetId="21" r:id="rId7"/>
  </sheets>
  <definedNames>
    <definedName name="asdf" localSheetId="2">#REF!</definedName>
    <definedName name="asdf" localSheetId="1">#REF!</definedName>
    <definedName name="asdf">#REF!</definedName>
    <definedName name="SuQmMo" localSheetId="2">#REF!</definedName>
    <definedName name="SuQmMo" localSheetId="1">#REF!</definedName>
    <definedName name="SuQmMo">#REF!</definedName>
    <definedName name="SuStdMo" localSheetId="2">#REF!</definedName>
    <definedName name="SuStdMo" localSheetId="1">#REF!</definedName>
    <definedName name="SuStdMo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2" i="22" l="1"/>
  <c r="B42" i="22"/>
  <c r="K42" i="22" s="1"/>
  <c r="B24" i="22"/>
  <c r="K23" i="22"/>
  <c r="F23" i="22"/>
  <c r="E23" i="22"/>
  <c r="K22" i="22"/>
  <c r="F22" i="22"/>
  <c r="G22" i="22" s="1"/>
  <c r="E22" i="22"/>
  <c r="K21" i="22"/>
  <c r="F21" i="22"/>
  <c r="E21" i="22"/>
  <c r="K20" i="22"/>
  <c r="F20" i="22"/>
  <c r="E20" i="22"/>
  <c r="K19" i="22"/>
  <c r="F19" i="22"/>
  <c r="E19" i="22"/>
  <c r="K18" i="22"/>
  <c r="F18" i="22"/>
  <c r="E18" i="22"/>
  <c r="K17" i="22"/>
  <c r="F17" i="22"/>
  <c r="E17" i="22"/>
  <c r="K16" i="22"/>
  <c r="F16" i="22"/>
  <c r="E16" i="22"/>
  <c r="K15" i="22"/>
  <c r="F15" i="22"/>
  <c r="E15" i="22"/>
  <c r="K14" i="22"/>
  <c r="F14" i="22"/>
  <c r="G14" i="22" s="1"/>
  <c r="E14" i="22"/>
  <c r="K13" i="22"/>
  <c r="F13" i="22"/>
  <c r="E13" i="22"/>
  <c r="K12" i="22"/>
  <c r="F12" i="22"/>
  <c r="E12" i="22"/>
  <c r="K11" i="22"/>
  <c r="F11" i="22"/>
  <c r="E11" i="22"/>
  <c r="K10" i="22"/>
  <c r="F10" i="22"/>
  <c r="E10" i="22"/>
  <c r="K9" i="22"/>
  <c r="K24" i="22" s="1"/>
  <c r="F9" i="22"/>
  <c r="E9" i="22"/>
  <c r="G20" i="22" l="1"/>
  <c r="G12" i="22"/>
  <c r="H12" i="22" s="1"/>
  <c r="G10" i="22"/>
  <c r="I10" i="22" s="1"/>
  <c r="J10" i="22" s="1"/>
  <c r="G18" i="22"/>
  <c r="H18" i="22" s="1"/>
  <c r="G21" i="22"/>
  <c r="I21" i="22" s="1"/>
  <c r="J21" i="22" s="1"/>
  <c r="G16" i="22"/>
  <c r="I16" i="22" s="1"/>
  <c r="J16" i="22" s="1"/>
  <c r="G9" i="22"/>
  <c r="I9" i="22" s="1"/>
  <c r="J9" i="22" s="1"/>
  <c r="J24" i="22" s="1"/>
  <c r="J29" i="22" s="1"/>
  <c r="G17" i="22"/>
  <c r="H17" i="22" s="1"/>
  <c r="G15" i="22"/>
  <c r="H15" i="22" s="1"/>
  <c r="G23" i="22"/>
  <c r="H23" i="22" s="1"/>
  <c r="G13" i="22"/>
  <c r="I13" i="22" s="1"/>
  <c r="J13" i="22" s="1"/>
  <c r="G11" i="22"/>
  <c r="H11" i="22" s="1"/>
  <c r="G19" i="22"/>
  <c r="H19" i="22" s="1"/>
  <c r="H14" i="22"/>
  <c r="I14" i="22"/>
  <c r="J14" i="22" s="1"/>
  <c r="I12" i="22"/>
  <c r="J12" i="22" s="1"/>
  <c r="H20" i="22"/>
  <c r="I20" i="22"/>
  <c r="J20" i="22" s="1"/>
  <c r="I23" i="22"/>
  <c r="J23" i="22" s="1"/>
  <c r="H22" i="22"/>
  <c r="I22" i="22"/>
  <c r="J22" i="22" s="1"/>
  <c r="L9" i="22"/>
  <c r="L24" i="22" s="1"/>
  <c r="M9" i="22" s="1"/>
  <c r="F42" i="22"/>
  <c r="L10" i="22"/>
  <c r="L11" i="22"/>
  <c r="L12" i="22"/>
  <c r="L13" i="22"/>
  <c r="L14" i="22"/>
  <c r="L15" i="22"/>
  <c r="L16" i="22"/>
  <c r="L17" i="22"/>
  <c r="L18" i="22"/>
  <c r="L19" i="22"/>
  <c r="L20" i="22"/>
  <c r="L21" i="22"/>
  <c r="L22" i="22"/>
  <c r="L23" i="22"/>
  <c r="I11" i="22" l="1"/>
  <c r="J11" i="22" s="1"/>
  <c r="H13" i="22"/>
  <c r="I18" i="22"/>
  <c r="J18" i="22" s="1"/>
  <c r="H10" i="22"/>
  <c r="I19" i="22"/>
  <c r="J19" i="22" s="1"/>
  <c r="H21" i="22"/>
  <c r="I15" i="22"/>
  <c r="J15" i="22" s="1"/>
  <c r="I17" i="22"/>
  <c r="J17" i="22" s="1"/>
  <c r="H16" i="22"/>
  <c r="H9" i="22"/>
  <c r="G42" i="22"/>
  <c r="L42" i="22"/>
  <c r="K44" i="22" s="1"/>
  <c r="J27" i="22"/>
  <c r="L29" i="22"/>
  <c r="J33" i="22" l="1"/>
  <c r="I42" i="22"/>
  <c r="J42" i="22" s="1"/>
  <c r="B37" i="22" s="1"/>
  <c r="B38" i="22" s="1"/>
  <c r="J31" i="22" s="1"/>
  <c r="L31" i="22" s="1"/>
  <c r="H42" i="22"/>
  <c r="K22" i="19" l="1"/>
  <c r="F22" i="19"/>
  <c r="L22" i="19" s="1"/>
  <c r="E22" i="19"/>
  <c r="K21" i="19"/>
  <c r="F21" i="19"/>
  <c r="L21" i="19" s="1"/>
  <c r="E21" i="19"/>
  <c r="K20" i="19"/>
  <c r="F20" i="19"/>
  <c r="L20" i="19" s="1"/>
  <c r="E20" i="19"/>
  <c r="L19" i="19"/>
  <c r="K19" i="19"/>
  <c r="F19" i="19"/>
  <c r="E19" i="19"/>
  <c r="K18" i="19"/>
  <c r="F18" i="19"/>
  <c r="L18" i="19" s="1"/>
  <c r="E18" i="19"/>
  <c r="K17" i="19"/>
  <c r="F17" i="19"/>
  <c r="L17" i="19" s="1"/>
  <c r="E17" i="19"/>
  <c r="L16" i="19"/>
  <c r="K16" i="19"/>
  <c r="F16" i="19"/>
  <c r="E16" i="19"/>
  <c r="K15" i="19"/>
  <c r="F15" i="19"/>
  <c r="L15" i="19" s="1"/>
  <c r="E15" i="19"/>
  <c r="K14" i="19"/>
  <c r="F14" i="19"/>
  <c r="L14" i="19" s="1"/>
  <c r="E14" i="19"/>
  <c r="E13" i="19"/>
  <c r="B13" i="19"/>
  <c r="K13" i="19" s="1"/>
  <c r="K12" i="19"/>
  <c r="F12" i="19"/>
  <c r="L12" i="19" s="1"/>
  <c r="E12" i="19"/>
  <c r="G12" i="19" s="1"/>
  <c r="K11" i="19"/>
  <c r="F11" i="19"/>
  <c r="L11" i="19" s="1"/>
  <c r="E11" i="19"/>
  <c r="L10" i="19"/>
  <c r="K10" i="19"/>
  <c r="F10" i="19"/>
  <c r="E10" i="19"/>
  <c r="K9" i="19"/>
  <c r="F9" i="19"/>
  <c r="L9" i="19" s="1"/>
  <c r="L23" i="19" s="1"/>
  <c r="J26" i="19" s="1"/>
  <c r="E9" i="19"/>
  <c r="G21" i="19" l="1"/>
  <c r="G17" i="19"/>
  <c r="H17" i="19" s="1"/>
  <c r="G14" i="19"/>
  <c r="I14" i="19" s="1"/>
  <c r="J14" i="19" s="1"/>
  <c r="G20" i="19"/>
  <c r="G19" i="19"/>
  <c r="I19" i="19" s="1"/>
  <c r="J19" i="19" s="1"/>
  <c r="G18" i="19"/>
  <c r="H18" i="19" s="1"/>
  <c r="G15" i="19"/>
  <c r="H15" i="19" s="1"/>
  <c r="G11" i="19"/>
  <c r="H11" i="19" s="1"/>
  <c r="G16" i="19"/>
  <c r="I16" i="19" s="1"/>
  <c r="J16" i="19" s="1"/>
  <c r="G22" i="19"/>
  <c r="G10" i="19"/>
  <c r="I10" i="19" s="1"/>
  <c r="J10" i="19" s="1"/>
  <c r="I17" i="19"/>
  <c r="J17" i="19" s="1"/>
  <c r="I21" i="19"/>
  <c r="J21" i="19" s="1"/>
  <c r="H21" i="19"/>
  <c r="K23" i="19"/>
  <c r="M9" i="19" s="1"/>
  <c r="I20" i="19"/>
  <c r="J20" i="19" s="1"/>
  <c r="H20" i="19"/>
  <c r="I22" i="19"/>
  <c r="J22" i="19" s="1"/>
  <c r="H22" i="19"/>
  <c r="I12" i="19"/>
  <c r="J12" i="19" s="1"/>
  <c r="H12" i="19"/>
  <c r="B23" i="19"/>
  <c r="F13" i="19"/>
  <c r="G9" i="19"/>
  <c r="H16" i="19" l="1"/>
  <c r="H19" i="19"/>
  <c r="H10" i="19"/>
  <c r="I15" i="19"/>
  <c r="J15" i="19" s="1"/>
  <c r="I18" i="19"/>
  <c r="J18" i="19" s="1"/>
  <c r="I11" i="19"/>
  <c r="J11" i="19" s="1"/>
  <c r="H14" i="19"/>
  <c r="I9" i="19"/>
  <c r="J9" i="19" s="1"/>
  <c r="J23" i="19" s="1"/>
  <c r="J28" i="19" s="1"/>
  <c r="L28" i="19" s="1"/>
  <c r="H9" i="19"/>
  <c r="G13" i="19"/>
  <c r="L13" i="19"/>
  <c r="I13" i="19" l="1"/>
  <c r="J13" i="19" s="1"/>
  <c r="H13" i="19"/>
  <c r="B46" i="17" l="1"/>
  <c r="K46" i="17" l="1"/>
  <c r="F46" i="17"/>
  <c r="L46" i="17" s="1"/>
  <c r="E46" i="17"/>
  <c r="K48" i="17" l="1"/>
  <c r="G46" i="17"/>
  <c r="H46" i="17" l="1"/>
  <c r="I46" i="17"/>
  <c r="J46" i="17" s="1"/>
  <c r="B41" i="17" s="1"/>
  <c r="B42" i="17" s="1"/>
  <c r="E23" i="17"/>
  <c r="E24" i="17"/>
  <c r="E25" i="17"/>
  <c r="E26" i="17"/>
  <c r="E27" i="17"/>
  <c r="E28" i="17"/>
  <c r="K23" i="17"/>
  <c r="K24" i="17"/>
  <c r="K28" i="17"/>
  <c r="F23" i="17"/>
  <c r="L23" i="17" s="1"/>
  <c r="F24" i="17"/>
  <c r="L24" i="17" s="1"/>
  <c r="F28" i="17"/>
  <c r="L28" i="17" s="1"/>
  <c r="G24" i="17" l="1"/>
  <c r="I24" i="17" s="1"/>
  <c r="J24" i="17" s="1"/>
  <c r="G23" i="17"/>
  <c r="I23" i="17" s="1"/>
  <c r="J23" i="17" s="1"/>
  <c r="G28" i="17"/>
  <c r="H28" i="17" s="1"/>
  <c r="H24" i="17" l="1"/>
  <c r="H23" i="17"/>
  <c r="I28" i="17"/>
  <c r="J28" i="17" s="1"/>
  <c r="B27" i="17"/>
  <c r="B26" i="17"/>
  <c r="B25" i="17"/>
  <c r="B29" i="17" l="1"/>
  <c r="K25" i="17"/>
  <c r="F25" i="17"/>
  <c r="K26" i="17"/>
  <c r="F26" i="17"/>
  <c r="K27" i="17"/>
  <c r="F27" i="17"/>
  <c r="E14" i="17"/>
  <c r="F14" i="17"/>
  <c r="L14" i="17" s="1"/>
  <c r="K14" i="17"/>
  <c r="E15" i="17"/>
  <c r="F15" i="17"/>
  <c r="L15" i="17" s="1"/>
  <c r="K15" i="17"/>
  <c r="E16" i="17"/>
  <c r="F16" i="17"/>
  <c r="L16" i="17" s="1"/>
  <c r="K16" i="17"/>
  <c r="E17" i="17"/>
  <c r="F17" i="17"/>
  <c r="K17" i="17"/>
  <c r="E18" i="17"/>
  <c r="F18" i="17"/>
  <c r="K18" i="17"/>
  <c r="E19" i="17"/>
  <c r="F19" i="17"/>
  <c r="L19" i="17" s="1"/>
  <c r="K19" i="17"/>
  <c r="L25" i="17" l="1"/>
  <c r="G25" i="17"/>
  <c r="L26" i="17"/>
  <c r="G26" i="17"/>
  <c r="L27" i="17"/>
  <c r="G27" i="17"/>
  <c r="G18" i="17"/>
  <c r="I18" i="17" s="1"/>
  <c r="J18" i="17" s="1"/>
  <c r="G14" i="17"/>
  <c r="H14" i="17" s="1"/>
  <c r="G19" i="17"/>
  <c r="H19" i="17" s="1"/>
  <c r="G17" i="17"/>
  <c r="I17" i="17" s="1"/>
  <c r="J17" i="17" s="1"/>
  <c r="L18" i="17"/>
  <c r="L17" i="17"/>
  <c r="G16" i="17"/>
  <c r="G15" i="17"/>
  <c r="K22" i="17"/>
  <c r="F22" i="17"/>
  <c r="E22" i="17"/>
  <c r="K21" i="17"/>
  <c r="F21" i="17"/>
  <c r="E21" i="17"/>
  <c r="K20" i="17"/>
  <c r="F20" i="17"/>
  <c r="E20" i="17"/>
  <c r="K13" i="17"/>
  <c r="F13" i="17"/>
  <c r="E13" i="17"/>
  <c r="K12" i="17"/>
  <c r="F12" i="17"/>
  <c r="E12" i="17"/>
  <c r="K11" i="17"/>
  <c r="F11" i="17"/>
  <c r="E11" i="17"/>
  <c r="K10" i="17"/>
  <c r="F10" i="17"/>
  <c r="E10" i="17"/>
  <c r="K9" i="17"/>
  <c r="F9" i="17"/>
  <c r="E9" i="17"/>
  <c r="K29" i="17" l="1"/>
  <c r="H27" i="17"/>
  <c r="I27" i="17"/>
  <c r="J27" i="17" s="1"/>
  <c r="H18" i="17"/>
  <c r="H25" i="17"/>
  <c r="I25" i="17"/>
  <c r="J25" i="17" s="1"/>
  <c r="H26" i="17"/>
  <c r="I26" i="17"/>
  <c r="J26" i="17" s="1"/>
  <c r="I19" i="17"/>
  <c r="J19" i="17" s="1"/>
  <c r="I14" i="17"/>
  <c r="J14" i="17" s="1"/>
  <c r="H17" i="17"/>
  <c r="I16" i="17"/>
  <c r="J16" i="17" s="1"/>
  <c r="H16" i="17"/>
  <c r="H15" i="17"/>
  <c r="I15" i="17"/>
  <c r="J15" i="17" s="1"/>
  <c r="G9" i="17"/>
  <c r="H9" i="17" s="1"/>
  <c r="G21" i="17"/>
  <c r="I21" i="17" s="1"/>
  <c r="J21" i="17" s="1"/>
  <c r="G10" i="17"/>
  <c r="I10" i="17" s="1"/>
  <c r="J10" i="17" s="1"/>
  <c r="G22" i="17"/>
  <c r="I22" i="17" s="1"/>
  <c r="J22" i="17" s="1"/>
  <c r="G12" i="17"/>
  <c r="I12" i="17" s="1"/>
  <c r="J12" i="17" s="1"/>
  <c r="G11" i="17"/>
  <c r="H11" i="17" s="1"/>
  <c r="G13" i="17"/>
  <c r="I13" i="17" s="1"/>
  <c r="J13" i="17" s="1"/>
  <c r="G20" i="17"/>
  <c r="H20" i="17" s="1"/>
  <c r="L22" i="17"/>
  <c r="L21" i="17"/>
  <c r="L20" i="17"/>
  <c r="L13" i="17"/>
  <c r="L12" i="17"/>
  <c r="L11" i="17"/>
  <c r="L10" i="17"/>
  <c r="L9" i="17"/>
  <c r="L29" i="17" l="1"/>
  <c r="J37" i="17" s="1"/>
  <c r="H21" i="17"/>
  <c r="I9" i="17"/>
  <c r="J9" i="17" s="1"/>
  <c r="H10" i="17"/>
  <c r="H22" i="17"/>
  <c r="H12" i="17"/>
  <c r="I11" i="17"/>
  <c r="J11" i="17" s="1"/>
  <c r="I20" i="17"/>
  <c r="J20" i="17" s="1"/>
  <c r="H13" i="17"/>
  <c r="M9" i="17" l="1"/>
  <c r="J31" i="17"/>
  <c r="J29" i="17"/>
  <c r="J33" i="17" s="1"/>
  <c r="J35" i="17" l="1"/>
  <c r="L35" i="17" s="1"/>
  <c r="L33" i="17"/>
</calcChain>
</file>

<file path=xl/sharedStrings.xml><?xml version="1.0" encoding="utf-8"?>
<sst xmlns="http://schemas.openxmlformats.org/spreadsheetml/2006/main" count="252" uniqueCount="83">
  <si>
    <t>Ich / Wir biete/n die Ausführung der beschriebenen Leistungen zu den von mir / uns eingesetzen Preisen und mit allen, den Preis betreffenden Angaben, wie folgt an:</t>
  </si>
  <si>
    <t>Std.-Satz</t>
  </si>
  <si>
    <t>Kalkulationsblatt</t>
  </si>
  <si>
    <t>qm</t>
  </si>
  <si>
    <t>qm/Stunde</t>
  </si>
  <si>
    <t>Tage/Jahr</t>
  </si>
  <si>
    <t>Std./Tag</t>
  </si>
  <si>
    <t>€/Tag</t>
  </si>
  <si>
    <t>€/qm + Tag</t>
  </si>
  <si>
    <t>€/qm + Ja.</t>
  </si>
  <si>
    <t>€/Jahr</t>
  </si>
  <si>
    <t>qm/Jahr</t>
  </si>
  <si>
    <t>Std./Jahr</t>
  </si>
  <si>
    <r>
      <t>Ø</t>
    </r>
    <r>
      <rPr>
        <b/>
        <sz val="8"/>
        <rFont val="Courier New"/>
        <family val="3"/>
      </rPr>
      <t xml:space="preserve"> Leistung</t>
    </r>
  </si>
  <si>
    <t>Std/Tg</t>
  </si>
  <si>
    <t>Datum, Unterschrift, Firmenstempel</t>
  </si>
  <si>
    <t>Grundreinigung</t>
  </si>
  <si>
    <t>Summe 
Jahreskosten
GrundR</t>
  </si>
  <si>
    <t>Stunden-
verrechnungs-
satz
GrundR</t>
  </si>
  <si>
    <t>Arbeitsstunden
insgesamt
GrundR</t>
  </si>
  <si>
    <t>€</t>
  </si>
  <si>
    <t>Reinigungs-
fläche m²
GrundR</t>
  </si>
  <si>
    <t>Raumgruppe</t>
  </si>
  <si>
    <t>Stundenverrechnungssatz:</t>
  </si>
  <si>
    <t>Pro Monat:</t>
  </si>
  <si>
    <t>Die grünen Felder sind nicht zu verändern</t>
  </si>
  <si>
    <r>
      <t xml:space="preserve">Gesamtpreisblatt 
(€, netto)
</t>
    </r>
    <r>
      <rPr>
        <b/>
        <sz val="12"/>
        <color theme="1"/>
        <rFont val="Arial"/>
        <family val="2"/>
      </rPr>
      <t>(die jeweils gültige MwSt ist hier nicht hinzu zu rechnen)</t>
    </r>
  </si>
  <si>
    <t>Faktor</t>
  </si>
  <si>
    <t>Pro Jahr: duchschnittlich  196 Reinigungstage</t>
  </si>
  <si>
    <t>Eintragungen sind nur in den braunen Zellen vorzunehmen</t>
  </si>
  <si>
    <t xml:space="preserve">Ort, Datum, Stempel, Unterschrift
</t>
  </si>
  <si>
    <t xml:space="preserve">Firmenname: </t>
  </si>
  <si>
    <t>A</t>
  </si>
  <si>
    <t>B</t>
  </si>
  <si>
    <t>C</t>
  </si>
  <si>
    <t>D</t>
  </si>
  <si>
    <t>E</t>
  </si>
  <si>
    <t>G</t>
  </si>
  <si>
    <t>I</t>
  </si>
  <si>
    <t>Bilzbergschule Ulmbach</t>
  </si>
  <si>
    <t>H</t>
  </si>
  <si>
    <t>J</t>
  </si>
  <si>
    <t>K</t>
  </si>
  <si>
    <t xml:space="preserve">F1 = herkömmliche manuelle Reinigung </t>
  </si>
  <si>
    <t>F1 manuelle Reinigung</t>
  </si>
  <si>
    <t xml:space="preserve">manuelle Reinigung    </t>
  </si>
  <si>
    <t>Angebot F2</t>
  </si>
  <si>
    <t>Angebot F1</t>
  </si>
  <si>
    <t>Endabgabepreis/Jahr:</t>
  </si>
  <si>
    <t>RoboterR Gesamt Endabgabepreis/Jahr:</t>
  </si>
  <si>
    <t>Gesamt €/Jahr</t>
  </si>
  <si>
    <t>F2 Nebenarbeiten</t>
  </si>
  <si>
    <t>manuelle Reinigung:</t>
  </si>
  <si>
    <t>F1</t>
  </si>
  <si>
    <t>F2</t>
  </si>
  <si>
    <t>Hinweis:</t>
  </si>
  <si>
    <t>RoboterR/Nebenarbeiten</t>
  </si>
  <si>
    <t>F2 = RoboterReinigung Sportfläche incl. Nebenarbeiten</t>
  </si>
  <si>
    <t>Für die Nebenarbeiten in der Sporthalle wird die Fläche kalkulatorisch zu einem Drittel berechnet.</t>
  </si>
  <si>
    <t xml:space="preserve">RoboterR              </t>
  </si>
  <si>
    <t xml:space="preserve">RoboterR incl. Nebenarbeiten komplett             </t>
  </si>
  <si>
    <t>Der Kalkulation liegen die Netto-Preise zugrunde.</t>
  </si>
  <si>
    <t>F2 = 286,31 qm RoboterR incl. Nebenarbetien:</t>
  </si>
  <si>
    <t>Nebenarbeiten</t>
  </si>
  <si>
    <t xml:space="preserve">Grundschule Vollmerz Anlage </t>
  </si>
  <si>
    <t>Endabgabepreis:</t>
  </si>
  <si>
    <t>Grundschule Vollmerz</t>
  </si>
  <si>
    <t>Haidefeldschule</t>
  </si>
  <si>
    <t>Firmenname:</t>
  </si>
  <si>
    <t xml:space="preserve">E </t>
  </si>
  <si>
    <t>F 1</t>
  </si>
  <si>
    <t>Maschinenreinigung</t>
  </si>
  <si>
    <t>manuelle Reinigung</t>
  </si>
  <si>
    <t>F1 = herkömmliche manuelle Reinigung</t>
  </si>
  <si>
    <t>F 2 = RoboterReinigung Sportfläche incl. Nebenarbeiten</t>
  </si>
  <si>
    <t>RoboterR Gesmt</t>
  </si>
  <si>
    <t>manuelle Reinigung/
Nebenarbeiten</t>
  </si>
  <si>
    <t>Ort, Datum, Stempel, Unterschrift</t>
  </si>
  <si>
    <t>Haidefeldschule Hettersroth</t>
  </si>
  <si>
    <t>Kalkulation Unterhaltsreinigung
Preis Grundreinigung
Los 2</t>
  </si>
  <si>
    <t>F2 = 218,76 qm RoboterR incl. Nebenarbetien:</t>
  </si>
  <si>
    <t>Anlage: 9</t>
  </si>
  <si>
    <t>Anlage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</si>
</sst>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[$€]#,##0.00;[Red]\-[$€]#,##0.00"/>
  </numFmts>
  <fonts count="24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8"/>
      <name val="Courier New"/>
      <family val="3"/>
    </font>
    <font>
      <b/>
      <sz val="10"/>
      <name val="Arial"/>
      <family val="2"/>
    </font>
    <font>
      <b/>
      <sz val="10"/>
      <name val="Courier New"/>
      <family val="3"/>
    </font>
    <font>
      <b/>
      <sz val="14"/>
      <name val="Courier New"/>
      <family val="3"/>
    </font>
    <font>
      <sz val="10"/>
      <name val="Helv"/>
    </font>
    <font>
      <b/>
      <sz val="8"/>
      <color rgb="FFFF0000"/>
      <name val="Courier New"/>
      <family val="3"/>
    </font>
    <font>
      <b/>
      <sz val="9"/>
      <color rgb="FFFF0000"/>
      <name val="Courier New"/>
      <family val="3"/>
    </font>
    <font>
      <b/>
      <sz val="11"/>
      <name val="Courier New"/>
      <family val="3"/>
    </font>
    <font>
      <b/>
      <sz val="9"/>
      <name val="Courier New"/>
      <family val="3"/>
    </font>
    <font>
      <b/>
      <sz val="11"/>
      <color rgb="FFFF0000"/>
      <name val="Arial"/>
      <family val="2"/>
    </font>
    <font>
      <b/>
      <sz val="12"/>
      <color rgb="FFFF0000"/>
      <name val="Courier New"/>
      <family val="3"/>
    </font>
    <font>
      <sz val="12"/>
      <color theme="1"/>
      <name val="Arial"/>
      <family val="2"/>
    </font>
    <font>
      <b/>
      <sz val="16"/>
      <color theme="1"/>
      <name val="Arial"/>
      <family val="2"/>
    </font>
    <font>
      <b/>
      <sz val="14"/>
      <color rgb="FFFF0000"/>
      <name val="Arial"/>
      <family val="2"/>
    </font>
    <font>
      <b/>
      <sz val="26"/>
      <color theme="1"/>
      <name val="Arial"/>
      <family val="2"/>
    </font>
    <font>
      <b/>
      <sz val="18"/>
      <color theme="1"/>
      <name val="Arial"/>
      <family val="2"/>
    </font>
    <font>
      <sz val="8"/>
      <name val="Courier New"/>
      <family val="3"/>
    </font>
    <font>
      <b/>
      <sz val="12"/>
      <name val="Courier New"/>
      <family val="3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5" fontId="10" fillId="0" borderId="0" applyFont="0" applyFill="0" applyBorder="0" applyAlignment="0" applyProtection="0"/>
  </cellStyleXfs>
  <cellXfs count="175">
    <xf numFmtId="0" fontId="0" fillId="0" borderId="0" xfId="0"/>
    <xf numFmtId="0" fontId="1" fillId="0" borderId="0" xfId="0" applyFont="1"/>
    <xf numFmtId="0" fontId="4" fillId="0" borderId="0" xfId="0" applyFont="1" applyAlignment="1">
      <alignment horizontal="center"/>
    </xf>
    <xf numFmtId="0" fontId="4" fillId="0" borderId="0" xfId="0" applyFont="1"/>
    <xf numFmtId="0" fontId="5" fillId="0" borderId="0" xfId="0" applyFont="1"/>
    <xf numFmtId="0" fontId="5" fillId="0" borderId="1" xfId="0" applyFont="1" applyBorder="1"/>
    <xf numFmtId="0" fontId="4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4" fillId="4" borderId="1" xfId="0" applyFont="1" applyFill="1" applyBorder="1" applyAlignment="1">
      <alignment horizontal="center" wrapText="1"/>
    </xf>
    <xf numFmtId="0" fontId="4" fillId="3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wrapText="1"/>
    </xf>
    <xf numFmtId="0" fontId="2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3" fillId="0" borderId="0" xfId="0" applyFont="1" applyAlignment="1">
      <alignment horizontal="center"/>
    </xf>
    <xf numFmtId="0" fontId="17" fillId="0" borderId="0" xfId="0" applyFont="1" applyBorder="1"/>
    <xf numFmtId="0" fontId="3" fillId="0" borderId="0" xfId="0" applyFont="1" applyBorder="1" applyAlignment="1">
      <alignment horizontal="left"/>
    </xf>
    <xf numFmtId="0" fontId="17" fillId="0" borderId="0" xfId="0" applyFont="1" applyBorder="1" applyAlignment="1">
      <alignment horizontal="left"/>
    </xf>
    <xf numFmtId="4" fontId="2" fillId="4" borderId="1" xfId="0" applyNumberFormat="1" applyFont="1" applyFill="1" applyBorder="1" applyAlignment="1">
      <alignment horizontal="center"/>
    </xf>
    <xf numFmtId="0" fontId="6" fillId="0" borderId="0" xfId="0" applyFont="1" applyProtection="1">
      <protection locked="0"/>
    </xf>
    <xf numFmtId="0" fontId="6" fillId="0" borderId="0" xfId="0" applyFont="1" applyProtection="1"/>
    <xf numFmtId="2" fontId="6" fillId="4" borderId="1" xfId="0" applyNumberFormat="1" applyFont="1" applyFill="1" applyBorder="1" applyProtection="1">
      <protection locked="0"/>
    </xf>
    <xf numFmtId="2" fontId="6" fillId="0" borderId="0" xfId="0" applyNumberFormat="1" applyFont="1" applyProtection="1">
      <protection locked="0"/>
    </xf>
    <xf numFmtId="0" fontId="7" fillId="0" borderId="0" xfId="0" applyFont="1" applyProtection="1">
      <protection locked="0"/>
    </xf>
    <xf numFmtId="2" fontId="6" fillId="0" borderId="0" xfId="0" applyNumberFormat="1" applyFont="1" applyAlignment="1" applyProtection="1">
      <alignment horizontal="right"/>
      <protection locked="0"/>
    </xf>
    <xf numFmtId="14" fontId="6" fillId="0" borderId="0" xfId="0" applyNumberFormat="1" applyFont="1" applyProtection="1">
      <protection locked="0"/>
    </xf>
    <xf numFmtId="164" fontId="6" fillId="0" borderId="0" xfId="0" applyNumberFormat="1" applyFont="1" applyProtection="1">
      <protection locked="0"/>
    </xf>
    <xf numFmtId="2" fontId="8" fillId="0" borderId="0" xfId="0" applyNumberFormat="1" applyFont="1" applyProtection="1">
      <protection locked="0"/>
    </xf>
    <xf numFmtId="0" fontId="16" fillId="6" borderId="0" xfId="0" applyFont="1" applyFill="1" applyAlignment="1" applyProtection="1">
      <alignment horizontal="center"/>
      <protection locked="0"/>
    </xf>
    <xf numFmtId="2" fontId="6" fillId="5" borderId="1" xfId="0" applyNumberFormat="1" applyFont="1" applyFill="1" applyBorder="1" applyAlignment="1" applyProtection="1">
      <alignment horizontal="center"/>
      <protection locked="0"/>
    </xf>
    <xf numFmtId="2" fontId="6" fillId="5" borderId="1" xfId="0" applyNumberFormat="1" applyFont="1" applyFill="1" applyBorder="1" applyAlignment="1" applyProtection="1">
      <alignment horizontal="right"/>
      <protection locked="0"/>
    </xf>
    <xf numFmtId="2" fontId="6" fillId="5" borderId="1" xfId="0" applyNumberFormat="1" applyFont="1" applyFill="1" applyBorder="1" applyAlignment="1" applyProtection="1">
      <alignment horizontal="left"/>
      <protection locked="0"/>
    </xf>
    <xf numFmtId="0" fontId="6" fillId="0" borderId="1" xfId="0" applyFont="1" applyBorder="1" applyAlignment="1" applyProtection="1">
      <alignment horizontal="center"/>
      <protection locked="0"/>
    </xf>
    <xf numFmtId="2" fontId="6" fillId="0" borderId="1" xfId="0" applyNumberFormat="1" applyFont="1" applyBorder="1" applyAlignment="1" applyProtection="1">
      <alignment horizontal="center"/>
      <protection locked="0"/>
    </xf>
    <xf numFmtId="164" fontId="6" fillId="0" borderId="1" xfId="0" applyNumberFormat="1" applyFont="1" applyBorder="1" applyAlignment="1" applyProtection="1">
      <alignment horizontal="center"/>
      <protection locked="0"/>
    </xf>
    <xf numFmtId="2" fontId="8" fillId="0" borderId="1" xfId="0" applyNumberFormat="1" applyFont="1" applyBorder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4" fontId="6" fillId="5" borderId="1" xfId="0" applyNumberFormat="1" applyFont="1" applyFill="1" applyBorder="1" applyAlignment="1" applyProtection="1">
      <alignment horizontal="center"/>
      <protection locked="0"/>
    </xf>
    <xf numFmtId="4" fontId="6" fillId="0" borderId="0" xfId="0" applyNumberFormat="1" applyFont="1" applyProtection="1">
      <protection locked="0"/>
    </xf>
    <xf numFmtId="0" fontId="14" fillId="0" borderId="0" xfId="0" applyFont="1" applyProtection="1">
      <protection locked="0"/>
    </xf>
    <xf numFmtId="2" fontId="6" fillId="0" borderId="1" xfId="0" applyNumberFormat="1" applyFont="1" applyBorder="1" applyProtection="1">
      <protection locked="0"/>
    </xf>
    <xf numFmtId="0" fontId="14" fillId="0" borderId="15" xfId="0" applyFont="1" applyBorder="1" applyProtection="1">
      <protection locked="0"/>
    </xf>
    <xf numFmtId="2" fontId="6" fillId="0" borderId="16" xfId="0" applyNumberFormat="1" applyFont="1" applyBorder="1" applyProtection="1">
      <protection locked="0"/>
    </xf>
    <xf numFmtId="2" fontId="6" fillId="0" borderId="17" xfId="0" applyNumberFormat="1" applyFont="1" applyBorder="1" applyProtection="1">
      <protection locked="0"/>
    </xf>
    <xf numFmtId="0" fontId="14" fillId="0" borderId="13" xfId="0" applyFont="1" applyBorder="1" applyProtection="1">
      <protection locked="0"/>
    </xf>
    <xf numFmtId="2" fontId="6" fillId="0" borderId="18" xfId="0" applyNumberFormat="1" applyFont="1" applyBorder="1" applyProtection="1">
      <protection locked="0"/>
    </xf>
    <xf numFmtId="0" fontId="14" fillId="0" borderId="13" xfId="0" applyFont="1" applyBorder="1" applyAlignment="1" applyProtection="1">
      <alignment wrapText="1"/>
      <protection locked="0"/>
    </xf>
    <xf numFmtId="4" fontId="6" fillId="5" borderId="1" xfId="0" applyNumberFormat="1" applyFont="1" applyFill="1" applyBorder="1" applyProtection="1">
      <protection locked="0"/>
    </xf>
    <xf numFmtId="0" fontId="14" fillId="0" borderId="7" xfId="0" applyFont="1" applyFill="1" applyBorder="1" applyAlignment="1" applyProtection="1">
      <alignment wrapText="1"/>
      <protection locked="0"/>
    </xf>
    <xf numFmtId="4" fontId="6" fillId="0" borderId="25" xfId="0" applyNumberFormat="1" applyFont="1" applyFill="1" applyBorder="1" applyProtection="1">
      <protection locked="0"/>
    </xf>
    <xf numFmtId="2" fontId="6" fillId="0" borderId="22" xfId="0" applyNumberFormat="1" applyFont="1" applyFill="1" applyBorder="1" applyProtection="1">
      <protection locked="0"/>
    </xf>
    <xf numFmtId="2" fontId="6" fillId="0" borderId="5" xfId="0" applyNumberFormat="1" applyFont="1" applyFill="1" applyBorder="1" applyProtection="1">
      <protection locked="0"/>
    </xf>
    <xf numFmtId="2" fontId="6" fillId="0" borderId="0" xfId="0" applyNumberFormat="1" applyFont="1" applyProtection="1"/>
    <xf numFmtId="0" fontId="6" fillId="4" borderId="13" xfId="0" applyFont="1" applyFill="1" applyBorder="1" applyAlignment="1" applyProtection="1">
      <alignment horizontal="center"/>
    </xf>
    <xf numFmtId="0" fontId="6" fillId="4" borderId="13" xfId="0" applyFont="1" applyFill="1" applyBorder="1" applyAlignment="1" applyProtection="1">
      <alignment horizontal="center" wrapText="1"/>
    </xf>
    <xf numFmtId="4" fontId="22" fillId="4" borderId="1" xfId="0" applyNumberFormat="1" applyFont="1" applyFill="1" applyBorder="1" applyAlignment="1" applyProtection="1">
      <alignment horizontal="center"/>
    </xf>
    <xf numFmtId="0" fontId="14" fillId="4" borderId="1" xfId="0" applyFont="1" applyFill="1" applyBorder="1" applyProtection="1"/>
    <xf numFmtId="4" fontId="6" fillId="4" borderId="1" xfId="0" applyNumberFormat="1" applyFont="1" applyFill="1" applyBorder="1" applyProtection="1"/>
    <xf numFmtId="1" fontId="6" fillId="4" borderId="1" xfId="0" applyNumberFormat="1" applyFont="1" applyFill="1" applyBorder="1" applyAlignment="1" applyProtection="1">
      <alignment horizontal="center"/>
    </xf>
    <xf numFmtId="2" fontId="6" fillId="4" borderId="1" xfId="0" applyNumberFormat="1" applyFont="1" applyFill="1" applyBorder="1" applyProtection="1"/>
    <xf numFmtId="164" fontId="6" fillId="4" borderId="1" xfId="0" applyNumberFormat="1" applyFont="1" applyFill="1" applyBorder="1" applyProtection="1"/>
    <xf numFmtId="164" fontId="6" fillId="0" borderId="0" xfId="0" applyNumberFormat="1" applyFont="1" applyProtection="1"/>
    <xf numFmtId="2" fontId="6" fillId="4" borderId="1" xfId="0" applyNumberFormat="1" applyFont="1" applyFill="1" applyBorder="1" applyAlignment="1" applyProtection="1">
      <alignment horizontal="right"/>
    </xf>
    <xf numFmtId="164" fontId="11" fillId="4" borderId="1" xfId="0" applyNumberFormat="1" applyFont="1" applyFill="1" applyBorder="1" applyProtection="1"/>
    <xf numFmtId="164" fontId="6" fillId="4" borderId="1" xfId="0" applyNumberFormat="1" applyFont="1" applyFill="1" applyBorder="1" applyAlignment="1" applyProtection="1">
      <alignment horizontal="right"/>
    </xf>
    <xf numFmtId="1" fontId="6" fillId="4" borderId="1" xfId="0" applyNumberFormat="1" applyFont="1" applyFill="1" applyBorder="1" applyAlignment="1" applyProtection="1">
      <alignment horizontal="left"/>
    </xf>
    <xf numFmtId="0" fontId="6" fillId="4" borderId="1" xfId="0" applyFont="1" applyFill="1" applyBorder="1" applyProtection="1"/>
    <xf numFmtId="4" fontId="6" fillId="4" borderId="14" xfId="0" applyNumberFormat="1" applyFont="1" applyFill="1" applyBorder="1" applyProtection="1"/>
    <xf numFmtId="0" fontId="14" fillId="4" borderId="19" xfId="0" applyFont="1" applyFill="1" applyBorder="1" applyAlignment="1" applyProtection="1">
      <alignment wrapText="1"/>
    </xf>
    <xf numFmtId="4" fontId="6" fillId="4" borderId="20" xfId="0" applyNumberFormat="1" applyFont="1" applyFill="1" applyBorder="1" applyProtection="1"/>
    <xf numFmtId="2" fontId="6" fillId="4" borderId="14" xfId="0" applyNumberFormat="1" applyFont="1" applyFill="1" applyBorder="1" applyProtection="1"/>
    <xf numFmtId="2" fontId="6" fillId="4" borderId="21" xfId="0" applyNumberFormat="1" applyFont="1" applyFill="1" applyBorder="1" applyProtection="1"/>
    <xf numFmtId="4" fontId="6" fillId="7" borderId="23" xfId="0" applyNumberFormat="1" applyFont="1" applyFill="1" applyBorder="1" applyProtection="1"/>
    <xf numFmtId="2" fontId="6" fillId="7" borderId="23" xfId="0" applyNumberFormat="1" applyFont="1" applyFill="1" applyBorder="1" applyProtection="1"/>
    <xf numFmtId="2" fontId="6" fillId="0" borderId="0" xfId="0" applyNumberFormat="1" applyFont="1" applyBorder="1" applyProtection="1"/>
    <xf numFmtId="4" fontId="6" fillId="0" borderId="0" xfId="0" applyNumberFormat="1" applyFont="1" applyFill="1" applyBorder="1" applyProtection="1"/>
    <xf numFmtId="4" fontId="6" fillId="7" borderId="24" xfId="0" applyNumberFormat="1" applyFont="1" applyFill="1" applyBorder="1" applyProtection="1"/>
    <xf numFmtId="2" fontId="6" fillId="0" borderId="0" xfId="0" applyNumberFormat="1" applyFont="1" applyBorder="1" applyProtection="1">
      <protection locked="0"/>
    </xf>
    <xf numFmtId="0" fontId="6" fillId="4" borderId="1" xfId="0" applyFont="1" applyFill="1" applyBorder="1" applyAlignment="1" applyProtection="1">
      <alignment horizontal="right"/>
    </xf>
    <xf numFmtId="2" fontId="6" fillId="0" borderId="22" xfId="0" applyNumberFormat="1" applyFont="1" applyBorder="1" applyProtection="1">
      <protection locked="0"/>
    </xf>
    <xf numFmtId="2" fontId="6" fillId="4" borderId="22" xfId="0" applyNumberFormat="1" applyFont="1" applyFill="1" applyBorder="1" applyProtection="1">
      <protection locked="0"/>
    </xf>
    <xf numFmtId="164" fontId="6" fillId="4" borderId="22" xfId="0" applyNumberFormat="1" applyFont="1" applyFill="1" applyBorder="1" applyProtection="1">
      <protection locked="0"/>
    </xf>
    <xf numFmtId="2" fontId="6" fillId="4" borderId="5" xfId="0" applyNumberFormat="1" applyFont="1" applyFill="1" applyBorder="1" applyProtection="1">
      <protection locked="0"/>
    </xf>
    <xf numFmtId="2" fontId="14" fillId="0" borderId="13" xfId="0" applyNumberFormat="1" applyFont="1" applyBorder="1" applyAlignment="1" applyProtection="1">
      <alignment wrapText="1"/>
      <protection locked="0"/>
    </xf>
    <xf numFmtId="2" fontId="6" fillId="0" borderId="4" xfId="0" applyNumberFormat="1" applyFont="1" applyBorder="1" applyProtection="1">
      <protection locked="0"/>
    </xf>
    <xf numFmtId="164" fontId="6" fillId="0" borderId="4" xfId="0" applyNumberFormat="1" applyFont="1" applyBorder="1" applyProtection="1">
      <protection locked="0"/>
    </xf>
    <xf numFmtId="2" fontId="11" fillId="7" borderId="23" xfId="0" applyNumberFormat="1" applyFont="1" applyFill="1" applyBorder="1" applyAlignment="1" applyProtection="1"/>
    <xf numFmtId="164" fontId="11" fillId="7" borderId="23" xfId="0" applyNumberFormat="1" applyFont="1" applyFill="1" applyBorder="1" applyAlignment="1" applyProtection="1"/>
    <xf numFmtId="4" fontId="11" fillId="7" borderId="23" xfId="0" applyNumberFormat="1" applyFont="1" applyFill="1" applyBorder="1" applyProtection="1"/>
    <xf numFmtId="2" fontId="11" fillId="7" borderId="23" xfId="0" applyNumberFormat="1" applyFont="1" applyFill="1" applyBorder="1" applyProtection="1"/>
    <xf numFmtId="164" fontId="11" fillId="7" borderId="23" xfId="0" applyNumberFormat="1" applyFont="1" applyFill="1" applyBorder="1" applyProtection="1"/>
    <xf numFmtId="4" fontId="22" fillId="4" borderId="1" xfId="0" applyNumberFormat="1" applyFont="1" applyFill="1" applyBorder="1" applyAlignment="1" applyProtection="1">
      <alignment horizontal="right"/>
    </xf>
    <xf numFmtId="4" fontId="22" fillId="4" borderId="1" xfId="0" applyNumberFormat="1" applyFont="1" applyFill="1" applyBorder="1" applyAlignment="1" applyProtection="1">
      <alignment horizontal="right" vertical="center"/>
    </xf>
    <xf numFmtId="0" fontId="22" fillId="4" borderId="1" xfId="0" applyFont="1" applyFill="1" applyBorder="1" applyAlignment="1" applyProtection="1">
      <alignment horizontal="right"/>
    </xf>
    <xf numFmtId="4" fontId="2" fillId="4" borderId="1" xfId="0" applyNumberFormat="1" applyFont="1" applyFill="1" applyBorder="1"/>
    <xf numFmtId="0" fontId="13" fillId="0" borderId="0" xfId="0" applyFont="1" applyAlignment="1" applyProtection="1">
      <alignment horizontal="center"/>
      <protection locked="0"/>
    </xf>
    <xf numFmtId="2" fontId="14" fillId="0" borderId="0" xfId="0" applyNumberFormat="1" applyFont="1" applyProtection="1">
      <protection locked="0"/>
    </xf>
    <xf numFmtId="4" fontId="6" fillId="4" borderId="1" xfId="0" applyNumberFormat="1" applyFont="1" applyFill="1" applyBorder="1" applyProtection="1">
      <protection locked="0"/>
    </xf>
    <xf numFmtId="164" fontId="11" fillId="0" borderId="0" xfId="0" applyNumberFormat="1" applyFont="1" applyProtection="1">
      <protection locked="0"/>
    </xf>
    <xf numFmtId="164" fontId="11" fillId="0" borderId="0" xfId="0" applyNumberFormat="1" applyFont="1" applyAlignment="1" applyProtection="1">
      <alignment horizontal="right"/>
      <protection locked="0"/>
    </xf>
    <xf numFmtId="4" fontId="11" fillId="0" borderId="0" xfId="0" applyNumberFormat="1" applyFont="1" applyProtection="1">
      <protection locked="0"/>
    </xf>
    <xf numFmtId="2" fontId="11" fillId="0" borderId="0" xfId="0" applyNumberFormat="1" applyFont="1" applyProtection="1">
      <protection locked="0"/>
    </xf>
    <xf numFmtId="0" fontId="23" fillId="6" borderId="0" xfId="0" applyFont="1" applyFill="1" applyProtection="1">
      <protection locked="0"/>
    </xf>
    <xf numFmtId="2" fontId="6" fillId="0" borderId="25" xfId="0" applyNumberFormat="1" applyFont="1" applyBorder="1" applyProtection="1">
      <protection locked="0"/>
    </xf>
    <xf numFmtId="0" fontId="6" fillId="0" borderId="25" xfId="0" applyFont="1" applyBorder="1" applyProtection="1">
      <protection locked="0"/>
    </xf>
    <xf numFmtId="2" fontId="6" fillId="0" borderId="8" xfId="0" applyNumberFormat="1" applyFont="1" applyBorder="1" applyProtection="1">
      <protection locked="0"/>
    </xf>
    <xf numFmtId="0" fontId="6" fillId="0" borderId="0" xfId="0" applyFont="1" applyFill="1" applyBorder="1" applyProtection="1">
      <protection locked="0"/>
    </xf>
    <xf numFmtId="0" fontId="6" fillId="6" borderId="1" xfId="0" applyFont="1" applyFill="1" applyBorder="1" applyAlignment="1" applyProtection="1">
      <alignment horizontal="center"/>
    </xf>
    <xf numFmtId="4" fontId="6" fillId="6" borderId="1" xfId="0" applyNumberFormat="1" applyFont="1" applyFill="1" applyBorder="1" applyProtection="1"/>
    <xf numFmtId="0" fontId="6" fillId="4" borderId="1" xfId="0" applyFont="1" applyFill="1" applyBorder="1" applyAlignment="1" applyProtection="1">
      <alignment horizontal="center"/>
    </xf>
    <xf numFmtId="1" fontId="6" fillId="6" borderId="1" xfId="0" applyNumberFormat="1" applyFont="1" applyFill="1" applyBorder="1" applyAlignment="1" applyProtection="1">
      <alignment horizontal="center"/>
    </xf>
    <xf numFmtId="1" fontId="6" fillId="4" borderId="1" xfId="0" applyNumberFormat="1" applyFont="1" applyFill="1" applyBorder="1" applyProtection="1"/>
    <xf numFmtId="0" fontId="6" fillId="4" borderId="26" xfId="0" applyFont="1" applyFill="1" applyBorder="1" applyAlignment="1" applyProtection="1">
      <alignment horizontal="right"/>
    </xf>
    <xf numFmtId="2" fontId="6" fillId="4" borderId="23" xfId="0" applyNumberFormat="1" applyFont="1" applyFill="1" applyBorder="1" applyProtection="1"/>
    <xf numFmtId="164" fontId="11" fillId="4" borderId="23" xfId="0" applyNumberFormat="1" applyFont="1" applyFill="1" applyBorder="1" applyProtection="1"/>
    <xf numFmtId="164" fontId="6" fillId="4" borderId="23" xfId="0" applyNumberFormat="1" applyFont="1" applyFill="1" applyBorder="1" applyAlignment="1" applyProtection="1">
      <alignment horizontal="right"/>
    </xf>
    <xf numFmtId="2" fontId="6" fillId="4" borderId="23" xfId="0" applyNumberFormat="1" applyFont="1" applyFill="1" applyBorder="1" applyAlignment="1" applyProtection="1">
      <alignment horizontal="right"/>
    </xf>
    <xf numFmtId="1" fontId="6" fillId="4" borderId="24" xfId="0" applyNumberFormat="1" applyFont="1" applyFill="1" applyBorder="1" applyAlignment="1" applyProtection="1">
      <alignment horizontal="left"/>
    </xf>
    <xf numFmtId="2" fontId="6" fillId="4" borderId="1" xfId="0" applyNumberFormat="1" applyFont="1" applyFill="1" applyBorder="1" applyAlignment="1" applyProtection="1">
      <alignment horizontal="center"/>
    </xf>
    <xf numFmtId="164" fontId="11" fillId="0" borderId="0" xfId="0" applyNumberFormat="1" applyFont="1" applyProtection="1"/>
    <xf numFmtId="164" fontId="11" fillId="0" borderId="0" xfId="0" applyNumberFormat="1" applyFont="1" applyAlignment="1" applyProtection="1">
      <alignment horizontal="right"/>
    </xf>
    <xf numFmtId="4" fontId="11" fillId="0" borderId="0" xfId="0" applyNumberFormat="1" applyFont="1" applyProtection="1"/>
    <xf numFmtId="2" fontId="11" fillId="0" borderId="0" xfId="0" applyNumberFormat="1" applyFont="1" applyProtection="1"/>
    <xf numFmtId="2" fontId="6" fillId="4" borderId="0" xfId="0" applyNumberFormat="1" applyFont="1" applyFill="1" applyProtection="1"/>
    <xf numFmtId="164" fontId="11" fillId="4" borderId="0" xfId="0" applyNumberFormat="1" applyFont="1" applyFill="1" applyProtection="1"/>
    <xf numFmtId="164" fontId="6" fillId="4" borderId="0" xfId="0" applyNumberFormat="1" applyFont="1" applyFill="1" applyAlignment="1" applyProtection="1">
      <alignment horizontal="right"/>
    </xf>
    <xf numFmtId="2" fontId="6" fillId="4" borderId="0" xfId="0" applyNumberFormat="1" applyFont="1" applyFill="1" applyAlignment="1" applyProtection="1">
      <alignment horizontal="right"/>
    </xf>
    <xf numFmtId="1" fontId="6" fillId="4" borderId="0" xfId="0" applyNumberFormat="1" applyFont="1" applyFill="1" applyAlignment="1" applyProtection="1">
      <alignment horizontal="left"/>
    </xf>
    <xf numFmtId="164" fontId="6" fillId="4" borderId="0" xfId="0" applyNumberFormat="1" applyFont="1" applyFill="1" applyProtection="1"/>
    <xf numFmtId="4" fontId="6" fillId="4" borderId="0" xfId="0" applyNumberFormat="1" applyFont="1" applyFill="1" applyProtection="1"/>
    <xf numFmtId="0" fontId="3" fillId="0" borderId="0" xfId="0" applyFont="1" applyAlignment="1">
      <alignment horizontal="center"/>
    </xf>
    <xf numFmtId="0" fontId="20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21" fillId="0" borderId="0" xfId="0" applyFont="1" applyBorder="1" applyAlignment="1">
      <alignment horizontal="left"/>
    </xf>
    <xf numFmtId="0" fontId="14" fillId="7" borderId="26" xfId="0" applyFont="1" applyFill="1" applyBorder="1" applyAlignment="1" applyProtection="1">
      <alignment horizontal="right"/>
    </xf>
    <xf numFmtId="0" fontId="14" fillId="7" borderId="23" xfId="0" applyFont="1" applyFill="1" applyBorder="1" applyAlignment="1" applyProtection="1">
      <alignment horizontal="right"/>
    </xf>
    <xf numFmtId="2" fontId="12" fillId="0" borderId="8" xfId="0" applyNumberFormat="1" applyFont="1" applyBorder="1" applyAlignment="1" applyProtection="1">
      <alignment horizontal="left"/>
      <protection locked="0"/>
    </xf>
    <xf numFmtId="2" fontId="12" fillId="0" borderId="0" xfId="0" applyNumberFormat="1" applyFont="1" applyAlignment="1" applyProtection="1">
      <alignment horizontal="left"/>
      <protection locked="0"/>
    </xf>
    <xf numFmtId="164" fontId="8" fillId="4" borderId="4" xfId="0" applyNumberFormat="1" applyFont="1" applyFill="1" applyBorder="1" applyAlignment="1" applyProtection="1">
      <alignment horizontal="center"/>
      <protection locked="0"/>
    </xf>
    <xf numFmtId="0" fontId="12" fillId="5" borderId="4" xfId="0" applyFont="1" applyFill="1" applyBorder="1" applyAlignment="1" applyProtection="1">
      <alignment horizontal="left"/>
      <protection locked="0"/>
    </xf>
    <xf numFmtId="2" fontId="13" fillId="0" borderId="0" xfId="0" applyNumberFormat="1" applyFont="1" applyAlignment="1" applyProtection="1">
      <alignment horizontal="left"/>
      <protection locked="0"/>
    </xf>
    <xf numFmtId="164" fontId="6" fillId="5" borderId="0" xfId="0" applyNumberFormat="1" applyFont="1" applyFill="1" applyAlignment="1" applyProtection="1">
      <alignment horizontal="left"/>
      <protection locked="0"/>
    </xf>
    <xf numFmtId="0" fontId="12" fillId="0" borderId="0" xfId="0" applyFont="1" applyFill="1" applyAlignment="1" applyProtection="1">
      <alignment horizontal="center"/>
      <protection locked="0"/>
    </xf>
    <xf numFmtId="0" fontId="9" fillId="0" borderId="0" xfId="0" applyFont="1" applyAlignment="1" applyProtection="1">
      <alignment horizontal="center"/>
      <protection locked="0"/>
    </xf>
    <xf numFmtId="0" fontId="2" fillId="0" borderId="0" xfId="0" applyFont="1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4" fillId="0" borderId="5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/>
    </xf>
    <xf numFmtId="0" fontId="4" fillId="0" borderId="7" xfId="0" applyFont="1" applyBorder="1" applyAlignment="1">
      <alignment horizontal="left" vertical="top"/>
    </xf>
    <xf numFmtId="0" fontId="4" fillId="0" borderId="8" xfId="0" applyFont="1" applyBorder="1" applyAlignment="1">
      <alignment horizontal="left" vertical="top"/>
    </xf>
    <xf numFmtId="0" fontId="4" fillId="0" borderId="0" xfId="0" applyFont="1" applyAlignment="1">
      <alignment horizontal="left" vertical="top"/>
    </xf>
    <xf numFmtId="0" fontId="4" fillId="0" borderId="9" xfId="0" applyFont="1" applyBorder="1" applyAlignment="1">
      <alignment horizontal="left" vertical="top"/>
    </xf>
    <xf numFmtId="0" fontId="4" fillId="0" borderId="10" xfId="0" applyFont="1" applyBorder="1" applyAlignment="1">
      <alignment horizontal="left" vertical="top"/>
    </xf>
    <xf numFmtId="0" fontId="4" fillId="0" borderId="4" xfId="0" applyFont="1" applyBorder="1" applyAlignment="1">
      <alignment horizontal="left" vertical="top"/>
    </xf>
    <xf numFmtId="0" fontId="4" fillId="0" borderId="11" xfId="0" applyFont="1" applyBorder="1" applyAlignment="1">
      <alignment horizontal="left" vertical="top"/>
    </xf>
    <xf numFmtId="0" fontId="15" fillId="5" borderId="4" xfId="0" applyFont="1" applyFill="1" applyBorder="1" applyAlignment="1">
      <alignment horizontal="left"/>
    </xf>
    <xf numFmtId="164" fontId="6" fillId="4" borderId="0" xfId="0" applyNumberFormat="1" applyFont="1" applyFill="1" applyAlignment="1" applyProtection="1">
      <alignment horizontal="center"/>
    </xf>
    <xf numFmtId="0" fontId="12" fillId="0" borderId="0" xfId="0" applyFont="1" applyAlignment="1" applyProtection="1">
      <alignment horizontal="center"/>
      <protection locked="0"/>
    </xf>
    <xf numFmtId="164" fontId="11" fillId="7" borderId="23" xfId="0" applyNumberFormat="1" applyFont="1" applyFill="1" applyBorder="1" applyAlignment="1" applyProtection="1">
      <alignment horizontal="center"/>
    </xf>
    <xf numFmtId="2" fontId="6" fillId="4" borderId="27" xfId="0" applyNumberFormat="1" applyFont="1" applyFill="1" applyBorder="1" applyAlignment="1" applyProtection="1">
      <alignment horizontal="left" wrapText="1"/>
    </xf>
    <xf numFmtId="2" fontId="6" fillId="4" borderId="28" xfId="0" applyNumberFormat="1" applyFont="1" applyFill="1" applyBorder="1" applyAlignment="1" applyProtection="1">
      <alignment horizontal="left"/>
    </xf>
    <xf numFmtId="2" fontId="6" fillId="4" borderId="29" xfId="0" applyNumberFormat="1" applyFont="1" applyFill="1" applyBorder="1" applyAlignment="1" applyProtection="1">
      <alignment horizontal="left"/>
    </xf>
    <xf numFmtId="0" fontId="4" fillId="0" borderId="5" xfId="0" applyFont="1" applyBorder="1" applyAlignment="1">
      <alignment horizontal="left" vertical="top"/>
    </xf>
    <xf numFmtId="0" fontId="4" fillId="3" borderId="2" xfId="0" applyFont="1" applyFill="1" applyBorder="1" applyAlignment="1" applyProtection="1">
      <alignment horizontal="left" vertical="center"/>
      <protection locked="0"/>
    </xf>
    <xf numFmtId="0" fontId="4" fillId="3" borderId="3" xfId="0" applyFont="1" applyFill="1" applyBorder="1" applyAlignment="1" applyProtection="1">
      <alignment horizontal="left" vertical="center"/>
      <protection locked="0"/>
    </xf>
    <xf numFmtId="0" fontId="4" fillId="3" borderId="12" xfId="0" applyFont="1" applyFill="1" applyBorder="1" applyAlignment="1" applyProtection="1">
      <alignment horizontal="left" vertical="center"/>
      <protection locked="0"/>
    </xf>
    <xf numFmtId="4" fontId="0" fillId="3" borderId="1" xfId="0" applyNumberFormat="1" applyFill="1" applyBorder="1" applyProtection="1">
      <protection locked="0"/>
    </xf>
  </cellXfs>
  <cellStyles count="2">
    <cellStyle name="Euro" xfId="1" xr:uid="{00000000-0005-0000-0000-000000000000}"/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0</xdr:rowOff>
    </xdr:from>
    <xdr:to>
      <xdr:col>7</xdr:col>
      <xdr:colOff>723901</xdr:colOff>
      <xdr:row>3</xdr:row>
      <xdr:rowOff>47625</xdr:rowOff>
    </xdr:to>
    <xdr:pic>
      <xdr:nvPicPr>
        <xdr:cNvPr id="2" name="Picture 1" descr="KOPF_03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0"/>
          <a:ext cx="6048376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28574</xdr:rowOff>
    </xdr:from>
    <xdr:to>
      <xdr:col>7</xdr:col>
      <xdr:colOff>981075</xdr:colOff>
      <xdr:row>1</xdr:row>
      <xdr:rowOff>285750</xdr:rowOff>
    </xdr:to>
    <xdr:pic>
      <xdr:nvPicPr>
        <xdr:cNvPr id="2" name="Picture 1" descr="KOPF_03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28574"/>
          <a:ext cx="6381750" cy="3048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12</xdr:col>
      <xdr:colOff>619125</xdr:colOff>
      <xdr:row>3</xdr:row>
      <xdr:rowOff>66674</xdr:rowOff>
    </xdr:to>
    <xdr:pic>
      <xdr:nvPicPr>
        <xdr:cNvPr id="3" name="Picture 1" descr="KOPF_03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0506075" cy="542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28574</xdr:rowOff>
    </xdr:from>
    <xdr:to>
      <xdr:col>4</xdr:col>
      <xdr:colOff>1123950</xdr:colOff>
      <xdr:row>1</xdr:row>
      <xdr:rowOff>276225</xdr:rowOff>
    </xdr:to>
    <xdr:pic>
      <xdr:nvPicPr>
        <xdr:cNvPr id="2" name="Picture 1" descr="KOPF_03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28574"/>
          <a:ext cx="6562725" cy="5619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28574</xdr:rowOff>
    </xdr:from>
    <xdr:to>
      <xdr:col>7</xdr:col>
      <xdr:colOff>981075</xdr:colOff>
      <xdr:row>1</xdr:row>
      <xdr:rowOff>285750</xdr:rowOff>
    </xdr:to>
    <xdr:pic>
      <xdr:nvPicPr>
        <xdr:cNvPr id="4" name="Picture 1" descr="KOPF_03">
          <a:extLst>
            <a:ext uri="{FF2B5EF4-FFF2-40B4-BE49-F238E27FC236}">
              <a16:creationId xmlns:a16="http://schemas.microsoft.com/office/drawing/2014/main" id="{94334AE9-0C8A-42D8-8210-1D86758AA1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28574"/>
          <a:ext cx="6448425" cy="3048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12</xdr:col>
      <xdr:colOff>676275</xdr:colOff>
      <xdr:row>3</xdr:row>
      <xdr:rowOff>66674</xdr:rowOff>
    </xdr:to>
    <xdr:pic>
      <xdr:nvPicPr>
        <xdr:cNvPr id="5" name="Picture 1" descr="KOPF_03">
          <a:extLst>
            <a:ext uri="{FF2B5EF4-FFF2-40B4-BE49-F238E27FC236}">
              <a16:creationId xmlns:a16="http://schemas.microsoft.com/office/drawing/2014/main" id="{21137554-C657-45A2-9F8C-F859E50C85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007745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28574</xdr:rowOff>
    </xdr:from>
    <xdr:to>
      <xdr:col>4</xdr:col>
      <xdr:colOff>1123950</xdr:colOff>
      <xdr:row>1</xdr:row>
      <xdr:rowOff>276225</xdr:rowOff>
    </xdr:to>
    <xdr:pic>
      <xdr:nvPicPr>
        <xdr:cNvPr id="2" name="Picture 1" descr="KOPF_03">
          <a:extLst>
            <a:ext uri="{FF2B5EF4-FFF2-40B4-BE49-F238E27FC236}">
              <a16:creationId xmlns:a16="http://schemas.microsoft.com/office/drawing/2014/main" id="{C6D7558B-535D-4A4D-ABE8-27580154C9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28574"/>
          <a:ext cx="7000875" cy="5619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28574</xdr:rowOff>
    </xdr:from>
    <xdr:to>
      <xdr:col>8</xdr:col>
      <xdr:colOff>981075</xdr:colOff>
      <xdr:row>1</xdr:row>
      <xdr:rowOff>285750</xdr:rowOff>
    </xdr:to>
    <xdr:pic>
      <xdr:nvPicPr>
        <xdr:cNvPr id="2" name="Picture 1" descr="KOPF_03">
          <a:extLst>
            <a:ext uri="{FF2B5EF4-FFF2-40B4-BE49-F238E27FC236}">
              <a16:creationId xmlns:a16="http://schemas.microsoft.com/office/drawing/2014/main" id="{1B19FDF8-3612-4C9F-AB41-8B69E451AB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28574"/>
          <a:ext cx="7448550" cy="3048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12</xdr:col>
      <xdr:colOff>657225</xdr:colOff>
      <xdr:row>3</xdr:row>
      <xdr:rowOff>66674</xdr:rowOff>
    </xdr:to>
    <xdr:pic>
      <xdr:nvPicPr>
        <xdr:cNvPr id="3" name="Picture 1" descr="KOPF_03">
          <a:extLst>
            <a:ext uri="{FF2B5EF4-FFF2-40B4-BE49-F238E27FC236}">
              <a16:creationId xmlns:a16="http://schemas.microsoft.com/office/drawing/2014/main" id="{4BB967B0-F271-45B3-8A18-334E5007D8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0496550" cy="542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28574</xdr:rowOff>
    </xdr:from>
    <xdr:to>
      <xdr:col>4</xdr:col>
      <xdr:colOff>1123950</xdr:colOff>
      <xdr:row>1</xdr:row>
      <xdr:rowOff>276225</xdr:rowOff>
    </xdr:to>
    <xdr:pic>
      <xdr:nvPicPr>
        <xdr:cNvPr id="4" name="Picture 1" descr="KOPF_03">
          <a:extLst>
            <a:ext uri="{FF2B5EF4-FFF2-40B4-BE49-F238E27FC236}">
              <a16:creationId xmlns:a16="http://schemas.microsoft.com/office/drawing/2014/main" id="{D7E289E0-A4F2-46DA-AEF5-462C847C44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28574"/>
          <a:ext cx="6638925" cy="5619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28574</xdr:rowOff>
    </xdr:from>
    <xdr:to>
      <xdr:col>4</xdr:col>
      <xdr:colOff>1123950</xdr:colOff>
      <xdr:row>1</xdr:row>
      <xdr:rowOff>276225</xdr:rowOff>
    </xdr:to>
    <xdr:pic>
      <xdr:nvPicPr>
        <xdr:cNvPr id="5" name="Picture 1" descr="KOPF_03">
          <a:extLst>
            <a:ext uri="{FF2B5EF4-FFF2-40B4-BE49-F238E27FC236}">
              <a16:creationId xmlns:a16="http://schemas.microsoft.com/office/drawing/2014/main" id="{5C7C14F0-CFA5-420C-8704-04B83C1100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28574"/>
          <a:ext cx="6638925" cy="5619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55"/>
  <sheetViews>
    <sheetView workbookViewId="0">
      <selection activeCell="I20" sqref="I20"/>
    </sheetView>
  </sheetViews>
  <sheetFormatPr baseColWidth="10" defaultRowHeight="15" x14ac:dyDescent="0.2"/>
  <cols>
    <col min="1" max="5" width="11.42578125" style="14"/>
    <col min="6" max="6" width="14.42578125" style="14" customWidth="1"/>
    <col min="7" max="16384" width="11.42578125" style="14"/>
  </cols>
  <sheetData>
    <row r="2" spans="1:8" ht="16.5" customHeight="1" x14ac:dyDescent="0.2"/>
    <row r="3" spans="1:8" ht="20.25" x14ac:dyDescent="0.3">
      <c r="A3" s="15"/>
    </row>
    <row r="4" spans="1:8" ht="20.25" x14ac:dyDescent="0.3">
      <c r="A4" s="15"/>
      <c r="D4" s="16"/>
    </row>
    <row r="5" spans="1:8" ht="20.25" x14ac:dyDescent="0.3">
      <c r="A5" s="15"/>
      <c r="D5" s="16"/>
      <c r="G5" s="133" t="s">
        <v>81</v>
      </c>
      <c r="H5" s="133"/>
    </row>
    <row r="6" spans="1:8" ht="20.25" x14ac:dyDescent="0.3">
      <c r="A6" s="15"/>
      <c r="D6" s="16"/>
      <c r="G6" s="17"/>
      <c r="H6" s="17"/>
    </row>
    <row r="7" spans="1:8" ht="20.25" x14ac:dyDescent="0.3">
      <c r="A7" s="15"/>
      <c r="D7" s="16"/>
      <c r="G7" s="17"/>
      <c r="H7" s="17"/>
    </row>
    <row r="8" spans="1:8" ht="20.25" x14ac:dyDescent="0.3">
      <c r="A8" s="15"/>
      <c r="D8" s="16"/>
      <c r="G8" s="17"/>
      <c r="H8" s="17"/>
    </row>
    <row r="9" spans="1:8" ht="20.25" x14ac:dyDescent="0.3">
      <c r="A9" s="15"/>
      <c r="D9" s="16"/>
      <c r="G9" s="17"/>
      <c r="H9" s="17"/>
    </row>
    <row r="10" spans="1:8" ht="20.25" x14ac:dyDescent="0.3">
      <c r="A10" s="15"/>
      <c r="D10" s="16"/>
      <c r="G10" s="17"/>
      <c r="H10" s="17"/>
    </row>
    <row r="11" spans="1:8" ht="20.25" x14ac:dyDescent="0.3">
      <c r="A11" s="15"/>
      <c r="D11" s="16"/>
      <c r="G11" s="17"/>
      <c r="H11" s="17"/>
    </row>
    <row r="13" spans="1:8" ht="99.75" customHeight="1" x14ac:dyDescent="0.2">
      <c r="A13" s="134" t="s">
        <v>79</v>
      </c>
      <c r="B13" s="135"/>
      <c r="C13" s="135"/>
      <c r="D13" s="135"/>
      <c r="E13" s="135"/>
      <c r="F13" s="135"/>
      <c r="G13" s="135"/>
      <c r="H13" s="135"/>
    </row>
    <row r="14" spans="1:8" x14ac:dyDescent="0.2">
      <c r="A14" s="18"/>
      <c r="B14" s="18"/>
      <c r="C14" s="18"/>
      <c r="D14" s="18"/>
      <c r="E14" s="18"/>
      <c r="F14" s="18"/>
      <c r="G14" s="18"/>
      <c r="H14" s="18"/>
    </row>
    <row r="15" spans="1:8" ht="23.25" x14ac:dyDescent="0.35">
      <c r="A15" s="18"/>
      <c r="B15" s="18"/>
      <c r="C15" s="136" t="s">
        <v>39</v>
      </c>
      <c r="D15" s="136"/>
      <c r="E15" s="136"/>
      <c r="F15" s="136"/>
      <c r="G15" s="18"/>
      <c r="H15" s="18"/>
    </row>
    <row r="16" spans="1:8" ht="23.25" x14ac:dyDescent="0.35">
      <c r="A16" s="18"/>
      <c r="B16" s="18"/>
      <c r="C16" s="136" t="s">
        <v>66</v>
      </c>
      <c r="D16" s="136"/>
      <c r="E16" s="136"/>
      <c r="F16" s="136"/>
      <c r="G16" s="18"/>
      <c r="H16" s="18"/>
    </row>
    <row r="17" spans="1:8" ht="23.25" x14ac:dyDescent="0.35">
      <c r="A17" s="18"/>
      <c r="B17" s="19"/>
      <c r="C17" s="136" t="s">
        <v>78</v>
      </c>
      <c r="D17" s="136"/>
      <c r="E17" s="136"/>
      <c r="F17" s="136"/>
      <c r="G17" s="18"/>
      <c r="H17" s="18"/>
    </row>
    <row r="18" spans="1:8" ht="18" x14ac:dyDescent="0.25">
      <c r="A18" s="18"/>
      <c r="B18" s="19"/>
      <c r="C18" s="19"/>
      <c r="D18" s="20"/>
      <c r="E18" s="19"/>
      <c r="F18" s="18"/>
      <c r="G18" s="18"/>
      <c r="H18" s="18"/>
    </row>
    <row r="19" spans="1:8" ht="18" x14ac:dyDescent="0.25">
      <c r="A19" s="18"/>
      <c r="B19" s="19"/>
      <c r="C19" s="19"/>
      <c r="D19" s="20"/>
      <c r="E19" s="19"/>
      <c r="F19" s="18"/>
      <c r="G19" s="18"/>
      <c r="H19" s="18"/>
    </row>
    <row r="20" spans="1:8" ht="18" x14ac:dyDescent="0.25">
      <c r="A20" s="18"/>
      <c r="B20" s="19"/>
      <c r="C20" s="19"/>
      <c r="D20" s="20"/>
      <c r="E20" s="19"/>
      <c r="F20" s="18"/>
      <c r="G20" s="18"/>
      <c r="H20" s="18"/>
    </row>
    <row r="21" spans="1:8" ht="18" x14ac:dyDescent="0.25">
      <c r="A21" s="18"/>
      <c r="B21" s="19"/>
      <c r="C21" s="19"/>
      <c r="D21" s="20"/>
      <c r="E21" s="19"/>
      <c r="F21" s="18"/>
      <c r="G21" s="18"/>
      <c r="H21" s="18"/>
    </row>
    <row r="22" spans="1:8" ht="18" x14ac:dyDescent="0.25">
      <c r="A22" s="18"/>
      <c r="B22" s="19"/>
      <c r="C22" s="19"/>
      <c r="D22" s="20"/>
      <c r="E22" s="19"/>
      <c r="F22" s="18"/>
      <c r="G22" s="18"/>
      <c r="H22" s="18"/>
    </row>
    <row r="23" spans="1:8" ht="18" x14ac:dyDescent="0.25">
      <c r="A23" s="18"/>
      <c r="B23" s="19"/>
      <c r="C23" s="19"/>
      <c r="D23" s="20"/>
      <c r="E23" s="19"/>
      <c r="F23" s="18"/>
      <c r="G23" s="18"/>
      <c r="H23" s="18"/>
    </row>
    <row r="24" spans="1:8" ht="18" x14ac:dyDescent="0.25">
      <c r="A24" s="18"/>
      <c r="B24" s="19"/>
      <c r="C24" s="19"/>
      <c r="D24" s="20"/>
      <c r="E24" s="19"/>
      <c r="F24" s="18"/>
      <c r="G24" s="18"/>
      <c r="H24" s="18"/>
    </row>
    <row r="25" spans="1:8" ht="18" x14ac:dyDescent="0.25">
      <c r="A25" s="18"/>
      <c r="B25" s="19"/>
      <c r="C25" s="19"/>
      <c r="D25" s="20"/>
      <c r="E25" s="19"/>
      <c r="F25" s="18"/>
      <c r="G25" s="18"/>
      <c r="H25" s="18"/>
    </row>
    <row r="26" spans="1:8" ht="18" x14ac:dyDescent="0.25">
      <c r="A26" s="18"/>
      <c r="B26" s="19"/>
      <c r="C26" s="19"/>
      <c r="D26" s="20"/>
      <c r="E26" s="19"/>
      <c r="F26" s="18"/>
      <c r="G26" s="18"/>
      <c r="H26" s="18"/>
    </row>
    <row r="27" spans="1:8" x14ac:dyDescent="0.2">
      <c r="A27" s="18"/>
      <c r="B27" s="18"/>
      <c r="C27" s="18"/>
      <c r="D27" s="18"/>
      <c r="E27" s="18"/>
      <c r="F27" s="18"/>
      <c r="G27" s="18"/>
      <c r="H27" s="18"/>
    </row>
    <row r="28" spans="1:8" x14ac:dyDescent="0.2">
      <c r="A28" s="18"/>
      <c r="B28" s="18"/>
      <c r="C28" s="18"/>
      <c r="D28" s="18"/>
      <c r="E28" s="18"/>
      <c r="F28" s="18"/>
      <c r="G28" s="18"/>
      <c r="H28" s="18"/>
    </row>
    <row r="29" spans="1:8" x14ac:dyDescent="0.2">
      <c r="A29" s="18"/>
      <c r="B29" s="18"/>
      <c r="C29" s="18"/>
      <c r="D29" s="18"/>
      <c r="E29" s="18"/>
      <c r="F29" s="18"/>
      <c r="G29" s="18"/>
      <c r="H29" s="18"/>
    </row>
    <row r="30" spans="1:8" x14ac:dyDescent="0.2">
      <c r="A30" s="18"/>
      <c r="B30" s="18"/>
      <c r="C30" s="18"/>
      <c r="D30" s="18"/>
      <c r="E30" s="18"/>
      <c r="F30" s="18"/>
      <c r="G30" s="18"/>
      <c r="H30" s="18"/>
    </row>
    <row r="31" spans="1:8" x14ac:dyDescent="0.2">
      <c r="A31" s="18"/>
      <c r="B31" s="18"/>
      <c r="C31" s="18"/>
      <c r="D31" s="18"/>
      <c r="E31" s="18"/>
      <c r="F31" s="18"/>
      <c r="G31" s="18"/>
      <c r="H31" s="18"/>
    </row>
    <row r="32" spans="1:8" x14ac:dyDescent="0.2">
      <c r="A32" s="18"/>
      <c r="B32" s="18"/>
      <c r="C32" s="18"/>
      <c r="D32" s="18"/>
      <c r="E32" s="18"/>
      <c r="F32" s="18"/>
      <c r="G32" s="18"/>
      <c r="H32" s="18"/>
    </row>
    <row r="33" spans="1:8" x14ac:dyDescent="0.2">
      <c r="A33" s="18"/>
      <c r="B33" s="18"/>
      <c r="C33" s="18"/>
      <c r="D33" s="18"/>
      <c r="E33" s="18"/>
      <c r="F33" s="18"/>
      <c r="G33" s="18"/>
      <c r="H33" s="18"/>
    </row>
    <row r="34" spans="1:8" x14ac:dyDescent="0.2">
      <c r="A34" s="18"/>
      <c r="B34" s="18"/>
      <c r="C34" s="18"/>
      <c r="D34" s="18"/>
      <c r="E34" s="18"/>
      <c r="F34" s="18"/>
      <c r="G34" s="18"/>
      <c r="H34" s="18"/>
    </row>
    <row r="35" spans="1:8" x14ac:dyDescent="0.2">
      <c r="A35" s="18"/>
      <c r="B35" s="18"/>
      <c r="C35" s="18"/>
      <c r="D35" s="18"/>
      <c r="E35" s="18"/>
      <c r="F35" s="18"/>
      <c r="G35" s="18"/>
      <c r="H35" s="18"/>
    </row>
    <row r="36" spans="1:8" x14ac:dyDescent="0.2">
      <c r="A36" s="18"/>
      <c r="B36" s="18"/>
      <c r="C36" s="18"/>
      <c r="D36" s="18"/>
      <c r="E36" s="18"/>
      <c r="F36" s="18"/>
      <c r="G36" s="18"/>
      <c r="H36" s="18"/>
    </row>
    <row r="37" spans="1:8" x14ac:dyDescent="0.2">
      <c r="A37" s="18"/>
      <c r="B37" s="18"/>
      <c r="C37" s="18"/>
      <c r="D37" s="18"/>
      <c r="E37" s="18"/>
      <c r="F37" s="18"/>
      <c r="G37" s="18"/>
      <c r="H37" s="18"/>
    </row>
    <row r="38" spans="1:8" x14ac:dyDescent="0.2">
      <c r="A38" s="18"/>
      <c r="B38" s="18"/>
      <c r="C38" s="18"/>
      <c r="D38" s="18"/>
      <c r="E38" s="18"/>
      <c r="F38" s="18"/>
      <c r="G38" s="18"/>
      <c r="H38" s="18"/>
    </row>
    <row r="39" spans="1:8" x14ac:dyDescent="0.2">
      <c r="A39" s="18"/>
      <c r="B39" s="18"/>
      <c r="C39" s="18"/>
      <c r="D39" s="18"/>
      <c r="E39" s="18"/>
      <c r="F39" s="18"/>
      <c r="G39" s="18"/>
      <c r="H39" s="18"/>
    </row>
    <row r="40" spans="1:8" x14ac:dyDescent="0.2">
      <c r="A40" s="18"/>
      <c r="B40" s="18"/>
      <c r="C40" s="18"/>
      <c r="D40" s="18"/>
      <c r="E40" s="18"/>
      <c r="F40" s="18"/>
      <c r="G40" s="18"/>
      <c r="H40" s="18"/>
    </row>
    <row r="41" spans="1:8" x14ac:dyDescent="0.2">
      <c r="A41" s="18"/>
      <c r="B41" s="18"/>
      <c r="C41" s="18"/>
      <c r="D41" s="18"/>
      <c r="E41" s="18"/>
      <c r="F41" s="18"/>
      <c r="G41" s="18"/>
      <c r="H41" s="18"/>
    </row>
    <row r="42" spans="1:8" x14ac:dyDescent="0.2">
      <c r="A42" s="18"/>
      <c r="B42" s="18"/>
      <c r="C42" s="18"/>
      <c r="D42" s="18"/>
      <c r="E42" s="18"/>
      <c r="F42" s="18"/>
      <c r="G42" s="18"/>
      <c r="H42" s="18"/>
    </row>
    <row r="43" spans="1:8" x14ac:dyDescent="0.2">
      <c r="A43" s="18"/>
      <c r="B43" s="18"/>
      <c r="C43" s="18"/>
      <c r="D43" s="18"/>
      <c r="E43" s="18"/>
      <c r="F43" s="18"/>
      <c r="G43" s="18"/>
      <c r="H43" s="18"/>
    </row>
    <row r="44" spans="1:8" x14ac:dyDescent="0.2">
      <c r="A44" s="18"/>
      <c r="B44" s="18"/>
      <c r="C44" s="18"/>
      <c r="D44" s="18"/>
      <c r="E44" s="18"/>
      <c r="F44" s="18"/>
      <c r="G44" s="18"/>
      <c r="H44" s="18"/>
    </row>
    <row r="45" spans="1:8" x14ac:dyDescent="0.2">
      <c r="A45" s="18"/>
      <c r="B45" s="18"/>
      <c r="C45" s="18"/>
      <c r="D45" s="18"/>
      <c r="E45" s="18"/>
      <c r="F45" s="18"/>
      <c r="G45" s="18"/>
      <c r="H45" s="18"/>
    </row>
    <row r="46" spans="1:8" x14ac:dyDescent="0.2">
      <c r="A46" s="18"/>
      <c r="B46" s="18"/>
      <c r="C46" s="18"/>
      <c r="D46" s="18"/>
      <c r="E46" s="18"/>
      <c r="F46" s="18"/>
      <c r="G46" s="18"/>
      <c r="H46" s="18"/>
    </row>
    <row r="47" spans="1:8" x14ac:dyDescent="0.2">
      <c r="A47" s="18"/>
      <c r="B47" s="18"/>
      <c r="C47" s="18"/>
      <c r="D47" s="18"/>
      <c r="E47" s="18"/>
      <c r="F47" s="18"/>
      <c r="G47" s="18"/>
      <c r="H47" s="18"/>
    </row>
    <row r="48" spans="1:8" x14ac:dyDescent="0.2">
      <c r="A48" s="18"/>
      <c r="B48" s="18"/>
      <c r="C48" s="18"/>
      <c r="D48" s="18"/>
      <c r="E48" s="18"/>
      <c r="F48" s="18"/>
      <c r="G48" s="18"/>
      <c r="H48" s="18"/>
    </row>
    <row r="49" spans="1:8" x14ac:dyDescent="0.2">
      <c r="A49" s="18"/>
      <c r="B49" s="18"/>
      <c r="C49" s="18"/>
      <c r="D49" s="18"/>
      <c r="E49" s="18"/>
      <c r="F49" s="18"/>
      <c r="G49" s="18"/>
      <c r="H49" s="18"/>
    </row>
    <row r="50" spans="1:8" x14ac:dyDescent="0.2">
      <c r="A50" s="18"/>
      <c r="B50" s="18"/>
      <c r="C50" s="18"/>
      <c r="D50" s="18"/>
      <c r="E50" s="18"/>
      <c r="F50" s="18"/>
      <c r="G50" s="18"/>
      <c r="H50" s="18"/>
    </row>
    <row r="51" spans="1:8" x14ac:dyDescent="0.2">
      <c r="A51" s="18"/>
      <c r="B51" s="18"/>
      <c r="C51" s="18"/>
      <c r="D51" s="18"/>
      <c r="E51" s="18"/>
      <c r="F51" s="18"/>
      <c r="G51" s="18"/>
      <c r="H51" s="18"/>
    </row>
    <row r="52" spans="1:8" x14ac:dyDescent="0.2">
      <c r="A52" s="18"/>
      <c r="B52" s="18"/>
      <c r="C52" s="18"/>
      <c r="D52" s="18"/>
      <c r="E52" s="18"/>
      <c r="F52" s="18"/>
      <c r="G52" s="18"/>
      <c r="H52" s="18"/>
    </row>
    <row r="53" spans="1:8" x14ac:dyDescent="0.2">
      <c r="A53" s="18"/>
      <c r="B53" s="18"/>
      <c r="C53" s="18"/>
      <c r="D53" s="18"/>
      <c r="E53" s="18"/>
      <c r="F53" s="18"/>
      <c r="G53" s="18"/>
      <c r="H53" s="18"/>
    </row>
    <row r="54" spans="1:8" x14ac:dyDescent="0.2">
      <c r="A54" s="18"/>
      <c r="B54" s="18"/>
      <c r="C54" s="18"/>
      <c r="D54" s="18"/>
      <c r="E54" s="18"/>
      <c r="F54" s="18"/>
      <c r="G54" s="18"/>
      <c r="H54" s="18"/>
    </row>
    <row r="55" spans="1:8" x14ac:dyDescent="0.2">
      <c r="A55" s="18"/>
      <c r="B55" s="18"/>
      <c r="C55" s="18"/>
      <c r="D55" s="18"/>
      <c r="E55" s="18"/>
      <c r="F55" s="18"/>
      <c r="G55" s="18"/>
      <c r="H55" s="18"/>
    </row>
  </sheetData>
  <sheetProtection algorithmName="SHA-512" hashValue="TM3vL2+MndKkDC8sQDQHYje0vZqYE+iIpFlx/NKguh3nw30BDbsofexEG7f3pjX/OKprTaWqnG/Nckz4Tb1zlw==" saltValue="rJ0wgooD8W0xtGnvOf1riA==" spinCount="100000" sheet="1" objects="1" scenarios="1"/>
  <mergeCells count="5">
    <mergeCell ref="G5:H5"/>
    <mergeCell ref="A13:H13"/>
    <mergeCell ref="C15:F15"/>
    <mergeCell ref="C16:F16"/>
    <mergeCell ref="C17:F17"/>
  </mergeCells>
  <pageMargins left="0.31496062992125984" right="0.31496062992125984" top="0.78740157480314965" bottom="0.78740157480314965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51"/>
  <sheetViews>
    <sheetView zoomScaleNormal="100" workbookViewId="0">
      <pane ySplit="8" topLeftCell="A16" activePane="bottomLeft" state="frozen"/>
      <selection pane="bottomLeft" activeCell="C46" sqref="C46"/>
    </sheetView>
  </sheetViews>
  <sheetFormatPr baseColWidth="10" defaultColWidth="11.42578125" defaultRowHeight="11.25" x14ac:dyDescent="0.2"/>
  <cols>
    <col min="1" max="1" width="28.42578125" style="22" customWidth="1"/>
    <col min="2" max="2" width="12.7109375" style="25" customWidth="1"/>
    <col min="3" max="3" width="9.28515625" style="25" customWidth="1"/>
    <col min="4" max="4" width="9.85546875" style="25" customWidth="1"/>
    <col min="5" max="5" width="11" style="22" bestFit="1" customWidth="1"/>
    <col min="6" max="6" width="9.5703125" style="25" customWidth="1"/>
    <col min="7" max="7" width="9" style="25" customWidth="1"/>
    <col min="8" max="8" width="10.7109375" style="29" customWidth="1"/>
    <col min="9" max="9" width="10.28515625" style="29" customWidth="1"/>
    <col min="10" max="10" width="14.42578125" style="25" customWidth="1"/>
    <col min="11" max="11" width="13" style="25" bestFit="1" customWidth="1"/>
    <col min="12" max="12" width="10" style="25" bestFit="1" customWidth="1"/>
    <col min="13" max="13" width="13" style="25" bestFit="1" customWidth="1"/>
    <col min="14" max="16384" width="11.42578125" style="22"/>
  </cols>
  <sheetData>
    <row r="1" spans="1:13" ht="13.5" customHeight="1" x14ac:dyDescent="0.2">
      <c r="A1" s="25"/>
      <c r="B1" s="26"/>
      <c r="D1" s="27"/>
      <c r="E1" s="28"/>
      <c r="F1" s="28"/>
    </row>
    <row r="2" spans="1:13" ht="12.75" x14ac:dyDescent="0.2">
      <c r="A2" s="25"/>
      <c r="B2" s="26"/>
      <c r="D2" s="27"/>
    </row>
    <row r="4" spans="1:13" ht="13.5" x14ac:dyDescent="0.25">
      <c r="J4" s="30"/>
    </row>
    <row r="5" spans="1:13" ht="19.5" x14ac:dyDescent="0.35">
      <c r="A5" s="31"/>
      <c r="B5" s="143" t="s">
        <v>39</v>
      </c>
      <c r="C5" s="143"/>
      <c r="D5" s="143"/>
      <c r="E5" s="143"/>
      <c r="F5" s="145"/>
      <c r="G5" s="145"/>
      <c r="H5" s="145"/>
      <c r="I5" s="145"/>
      <c r="J5" s="146" t="s">
        <v>2</v>
      </c>
      <c r="K5" s="146"/>
      <c r="L5" s="146"/>
      <c r="M5" s="146"/>
    </row>
    <row r="6" spans="1:13" ht="12.75" x14ac:dyDescent="0.25">
      <c r="A6" s="32" t="s">
        <v>23</v>
      </c>
      <c r="B6" s="33"/>
      <c r="C6" s="34" t="s">
        <v>20</v>
      </c>
      <c r="D6" s="139" t="s">
        <v>28</v>
      </c>
      <c r="E6" s="140"/>
      <c r="F6" s="140"/>
      <c r="G6" s="140"/>
      <c r="H6" s="140"/>
      <c r="I6" s="144" t="s">
        <v>31</v>
      </c>
      <c r="J6" s="144"/>
      <c r="K6" s="144"/>
      <c r="L6" s="144"/>
      <c r="M6" s="25" t="s">
        <v>82</v>
      </c>
    </row>
    <row r="7" spans="1:13" ht="13.5" x14ac:dyDescent="0.25">
      <c r="A7" s="142" t="s">
        <v>29</v>
      </c>
      <c r="B7" s="142"/>
      <c r="C7" s="142"/>
      <c r="D7" s="142"/>
      <c r="E7" s="142"/>
      <c r="F7" s="142"/>
      <c r="G7" s="142"/>
      <c r="H7" s="142"/>
      <c r="I7" s="141" t="s">
        <v>25</v>
      </c>
      <c r="J7" s="141"/>
      <c r="K7" s="141"/>
      <c r="L7" s="141"/>
      <c r="M7" s="141"/>
    </row>
    <row r="8" spans="1:13" s="39" customFormat="1" ht="13.5" x14ac:dyDescent="0.25">
      <c r="A8" s="35" t="s">
        <v>22</v>
      </c>
      <c r="B8" s="36" t="s">
        <v>3</v>
      </c>
      <c r="C8" s="36" t="s">
        <v>4</v>
      </c>
      <c r="D8" s="36" t="s">
        <v>5</v>
      </c>
      <c r="E8" s="35" t="s">
        <v>1</v>
      </c>
      <c r="F8" s="36" t="s">
        <v>6</v>
      </c>
      <c r="G8" s="36" t="s">
        <v>7</v>
      </c>
      <c r="H8" s="37" t="s">
        <v>8</v>
      </c>
      <c r="I8" s="37" t="s">
        <v>9</v>
      </c>
      <c r="J8" s="36" t="s">
        <v>10</v>
      </c>
      <c r="K8" s="36" t="s">
        <v>11</v>
      </c>
      <c r="L8" s="36" t="s">
        <v>12</v>
      </c>
      <c r="M8" s="38" t="s">
        <v>13</v>
      </c>
    </row>
    <row r="9" spans="1:13" x14ac:dyDescent="0.2">
      <c r="A9" s="56" t="s">
        <v>32</v>
      </c>
      <c r="B9" s="95">
        <v>54.25</v>
      </c>
      <c r="C9" s="32"/>
      <c r="D9" s="61">
        <v>196</v>
      </c>
      <c r="E9" s="62">
        <f t="shared" ref="E9:E28" si="0">$B$6</f>
        <v>0</v>
      </c>
      <c r="F9" s="62" t="e">
        <f>+B9/C9</f>
        <v>#DIV/0!</v>
      </c>
      <c r="G9" s="62" t="e">
        <f>+F9*E9</f>
        <v>#DIV/0!</v>
      </c>
      <c r="H9" s="63" t="e">
        <f>+G9/B9</f>
        <v>#DIV/0!</v>
      </c>
      <c r="I9" s="63" t="e">
        <f>+G9*D9/B9</f>
        <v>#DIV/0!</v>
      </c>
      <c r="J9" s="62" t="e">
        <f>ROUND(+I9*B9,2)</f>
        <v>#DIV/0!</v>
      </c>
      <c r="K9" s="60">
        <f>+B9*D9</f>
        <v>10633</v>
      </c>
      <c r="L9" s="62" t="e">
        <f>+F9*D9</f>
        <v>#DIV/0!</v>
      </c>
      <c r="M9" s="62" t="e">
        <f>+K29/L29</f>
        <v>#DIV/0!</v>
      </c>
    </row>
    <row r="10" spans="1:13" x14ac:dyDescent="0.2">
      <c r="A10" s="57" t="s">
        <v>32</v>
      </c>
      <c r="B10" s="94">
        <v>668.44</v>
      </c>
      <c r="C10" s="32"/>
      <c r="D10" s="61">
        <v>98</v>
      </c>
      <c r="E10" s="62">
        <f t="shared" si="0"/>
        <v>0</v>
      </c>
      <c r="F10" s="62" t="e">
        <f>+B10/C10</f>
        <v>#DIV/0!</v>
      </c>
      <c r="G10" s="62" t="e">
        <f>+F10*E10</f>
        <v>#DIV/0!</v>
      </c>
      <c r="H10" s="63" t="e">
        <f>+G10/B10</f>
        <v>#DIV/0!</v>
      </c>
      <c r="I10" s="63" t="e">
        <f>+G10*D10/B10</f>
        <v>#DIV/0!</v>
      </c>
      <c r="J10" s="62" t="e">
        <f>ROUND(+I10*B10,2)</f>
        <v>#DIV/0!</v>
      </c>
      <c r="K10" s="60">
        <f>+B10*D10</f>
        <v>65507.12</v>
      </c>
      <c r="L10" s="62" t="e">
        <f>+F10*D10</f>
        <v>#DIV/0!</v>
      </c>
      <c r="M10" s="62"/>
    </row>
    <row r="11" spans="1:13" x14ac:dyDescent="0.2">
      <c r="A11" s="56" t="s">
        <v>33</v>
      </c>
      <c r="B11" s="96">
        <v>41.24</v>
      </c>
      <c r="C11" s="32"/>
      <c r="D11" s="61">
        <v>39</v>
      </c>
      <c r="E11" s="62">
        <f t="shared" si="0"/>
        <v>0</v>
      </c>
      <c r="F11" s="62" t="e">
        <f>+B11/C11</f>
        <v>#DIV/0!</v>
      </c>
      <c r="G11" s="62" t="e">
        <f>+F11*E11</f>
        <v>#DIV/0!</v>
      </c>
      <c r="H11" s="63" t="e">
        <f>+G11/B11</f>
        <v>#DIV/0!</v>
      </c>
      <c r="I11" s="63" t="e">
        <f>+G11*D11/B11</f>
        <v>#DIV/0!</v>
      </c>
      <c r="J11" s="62" t="e">
        <f>ROUND(+I11*B11,2)</f>
        <v>#DIV/0!</v>
      </c>
      <c r="K11" s="60">
        <f>+B11*D11</f>
        <v>1608.3600000000001</v>
      </c>
      <c r="L11" s="62" t="e">
        <f>+F11*D11</f>
        <v>#DIV/0!</v>
      </c>
      <c r="M11" s="62"/>
    </row>
    <row r="12" spans="1:13" x14ac:dyDescent="0.2">
      <c r="A12" s="57" t="s">
        <v>33</v>
      </c>
      <c r="B12" s="96">
        <v>125.92</v>
      </c>
      <c r="C12" s="32"/>
      <c r="D12" s="61">
        <v>98</v>
      </c>
      <c r="E12" s="62">
        <f t="shared" si="0"/>
        <v>0</v>
      </c>
      <c r="F12" s="62" t="e">
        <f t="shared" ref="F12:F28" si="1">+B12/C12</f>
        <v>#DIV/0!</v>
      </c>
      <c r="G12" s="62" t="e">
        <f t="shared" ref="G12:G28" si="2">+F12*E12</f>
        <v>#DIV/0!</v>
      </c>
      <c r="H12" s="63" t="e">
        <f t="shared" ref="H12:H28" si="3">+G12/B12</f>
        <v>#DIV/0!</v>
      </c>
      <c r="I12" s="63" t="e">
        <f t="shared" ref="I12:I28" si="4">+G12*D12/B12</f>
        <v>#DIV/0!</v>
      </c>
      <c r="J12" s="62" t="e">
        <f t="shared" ref="J12:J28" si="5">ROUND(+I12*B12,2)</f>
        <v>#DIV/0!</v>
      </c>
      <c r="K12" s="60">
        <f t="shared" ref="K12:K28" si="6">+B12*D12</f>
        <v>12340.16</v>
      </c>
      <c r="L12" s="62" t="e">
        <f t="shared" ref="L12:L28" si="7">+F12*D12</f>
        <v>#DIV/0!</v>
      </c>
      <c r="M12" s="62"/>
    </row>
    <row r="13" spans="1:13" ht="11.25" customHeight="1" x14ac:dyDescent="0.2">
      <c r="A13" s="57" t="s">
        <v>34</v>
      </c>
      <c r="B13" s="94">
        <v>213.99</v>
      </c>
      <c r="C13" s="32"/>
      <c r="D13" s="61">
        <v>196</v>
      </c>
      <c r="E13" s="62">
        <f t="shared" si="0"/>
        <v>0</v>
      </c>
      <c r="F13" s="62" t="e">
        <f t="shared" si="1"/>
        <v>#DIV/0!</v>
      </c>
      <c r="G13" s="62" t="e">
        <f t="shared" si="2"/>
        <v>#DIV/0!</v>
      </c>
      <c r="H13" s="63" t="e">
        <f t="shared" si="3"/>
        <v>#DIV/0!</v>
      </c>
      <c r="I13" s="63" t="e">
        <f t="shared" si="4"/>
        <v>#DIV/0!</v>
      </c>
      <c r="J13" s="62" t="e">
        <f t="shared" si="5"/>
        <v>#DIV/0!</v>
      </c>
      <c r="K13" s="60">
        <f t="shared" si="6"/>
        <v>41942.04</v>
      </c>
      <c r="L13" s="62" t="e">
        <f t="shared" si="7"/>
        <v>#DIV/0!</v>
      </c>
      <c r="M13" s="62"/>
    </row>
    <row r="14" spans="1:13" x14ac:dyDescent="0.2">
      <c r="A14" s="56" t="s">
        <v>34</v>
      </c>
      <c r="B14" s="94">
        <v>111.34</v>
      </c>
      <c r="C14" s="32"/>
      <c r="D14" s="61">
        <v>98</v>
      </c>
      <c r="E14" s="62">
        <f t="shared" si="0"/>
        <v>0</v>
      </c>
      <c r="F14" s="62" t="e">
        <f t="shared" si="1"/>
        <v>#DIV/0!</v>
      </c>
      <c r="G14" s="62" t="e">
        <f t="shared" si="2"/>
        <v>#DIV/0!</v>
      </c>
      <c r="H14" s="63" t="e">
        <f t="shared" si="3"/>
        <v>#DIV/0!</v>
      </c>
      <c r="I14" s="63" t="e">
        <f t="shared" si="4"/>
        <v>#DIV/0!</v>
      </c>
      <c r="J14" s="62" t="e">
        <f t="shared" si="5"/>
        <v>#DIV/0!</v>
      </c>
      <c r="K14" s="60">
        <f t="shared" si="6"/>
        <v>10911.32</v>
      </c>
      <c r="L14" s="62" t="e">
        <f t="shared" si="7"/>
        <v>#DIV/0!</v>
      </c>
      <c r="M14" s="62"/>
    </row>
    <row r="15" spans="1:13" x14ac:dyDescent="0.2">
      <c r="A15" s="56" t="s">
        <v>34</v>
      </c>
      <c r="B15" s="94">
        <v>5.26</v>
      </c>
      <c r="C15" s="32"/>
      <c r="D15" s="61">
        <v>39</v>
      </c>
      <c r="E15" s="62">
        <f t="shared" si="0"/>
        <v>0</v>
      </c>
      <c r="F15" s="62" t="e">
        <f t="shared" ref="F15:F19" si="8">+B15/C15</f>
        <v>#DIV/0!</v>
      </c>
      <c r="G15" s="62" t="e">
        <f t="shared" ref="G15:G19" si="9">+F15*E15</f>
        <v>#DIV/0!</v>
      </c>
      <c r="H15" s="63" t="e">
        <f t="shared" ref="H15:H19" si="10">+G15/B15</f>
        <v>#DIV/0!</v>
      </c>
      <c r="I15" s="63" t="e">
        <f t="shared" ref="I15:I19" si="11">+G15*D15/B15</f>
        <v>#DIV/0!</v>
      </c>
      <c r="J15" s="62" t="e">
        <f t="shared" ref="J15:J19" si="12">ROUND(+I15*B15,2)</f>
        <v>#DIV/0!</v>
      </c>
      <c r="K15" s="60">
        <f t="shared" ref="K15:K19" si="13">+B15*D15</f>
        <v>205.14</v>
      </c>
      <c r="L15" s="62" t="e">
        <f t="shared" ref="L15:L19" si="14">+F15*D15</f>
        <v>#DIV/0!</v>
      </c>
      <c r="M15" s="62"/>
    </row>
    <row r="16" spans="1:13" x14ac:dyDescent="0.2">
      <c r="A16" s="56" t="s">
        <v>35</v>
      </c>
      <c r="B16" s="94">
        <v>1.18</v>
      </c>
      <c r="C16" s="32"/>
      <c r="D16" s="61">
        <v>196</v>
      </c>
      <c r="E16" s="62">
        <f t="shared" si="0"/>
        <v>0</v>
      </c>
      <c r="F16" s="62" t="e">
        <f t="shared" si="8"/>
        <v>#DIV/0!</v>
      </c>
      <c r="G16" s="62" t="e">
        <f t="shared" si="9"/>
        <v>#DIV/0!</v>
      </c>
      <c r="H16" s="63" t="e">
        <f t="shared" si="10"/>
        <v>#DIV/0!</v>
      </c>
      <c r="I16" s="63" t="e">
        <f t="shared" si="11"/>
        <v>#DIV/0!</v>
      </c>
      <c r="J16" s="62" t="e">
        <f t="shared" si="12"/>
        <v>#DIV/0!</v>
      </c>
      <c r="K16" s="60">
        <f t="shared" si="13"/>
        <v>231.28</v>
      </c>
      <c r="L16" s="62" t="e">
        <f t="shared" si="14"/>
        <v>#DIV/0!</v>
      </c>
      <c r="M16" s="62"/>
    </row>
    <row r="17" spans="1:13" x14ac:dyDescent="0.2">
      <c r="A17" s="56" t="s">
        <v>35</v>
      </c>
      <c r="B17" s="94">
        <v>56.21</v>
      </c>
      <c r="C17" s="32"/>
      <c r="D17" s="61">
        <v>98</v>
      </c>
      <c r="E17" s="62">
        <f t="shared" si="0"/>
        <v>0</v>
      </c>
      <c r="F17" s="62" t="e">
        <f t="shared" si="8"/>
        <v>#DIV/0!</v>
      </c>
      <c r="G17" s="62" t="e">
        <f t="shared" si="9"/>
        <v>#DIV/0!</v>
      </c>
      <c r="H17" s="63" t="e">
        <f t="shared" si="10"/>
        <v>#DIV/0!</v>
      </c>
      <c r="I17" s="63" t="e">
        <f t="shared" si="11"/>
        <v>#DIV/0!</v>
      </c>
      <c r="J17" s="62" t="e">
        <f t="shared" si="12"/>
        <v>#DIV/0!</v>
      </c>
      <c r="K17" s="60">
        <f t="shared" si="13"/>
        <v>5508.58</v>
      </c>
      <c r="L17" s="62" t="e">
        <f t="shared" si="14"/>
        <v>#DIV/0!</v>
      </c>
      <c r="M17" s="62"/>
    </row>
    <row r="18" spans="1:13" x14ac:dyDescent="0.2">
      <c r="A18" s="56" t="s">
        <v>35</v>
      </c>
      <c r="B18" s="94">
        <v>16.489999999999998</v>
      </c>
      <c r="C18" s="32"/>
      <c r="D18" s="61">
        <v>39</v>
      </c>
      <c r="E18" s="62">
        <f t="shared" si="0"/>
        <v>0</v>
      </c>
      <c r="F18" s="62" t="e">
        <f t="shared" si="8"/>
        <v>#DIV/0!</v>
      </c>
      <c r="G18" s="62" t="e">
        <f t="shared" si="9"/>
        <v>#DIV/0!</v>
      </c>
      <c r="H18" s="63" t="e">
        <f t="shared" si="10"/>
        <v>#DIV/0!</v>
      </c>
      <c r="I18" s="63" t="e">
        <f t="shared" si="11"/>
        <v>#DIV/0!</v>
      </c>
      <c r="J18" s="62" t="e">
        <f t="shared" si="12"/>
        <v>#DIV/0!</v>
      </c>
      <c r="K18" s="60">
        <f t="shared" si="13"/>
        <v>643.1099999999999</v>
      </c>
      <c r="L18" s="62" t="e">
        <f t="shared" si="14"/>
        <v>#DIV/0!</v>
      </c>
      <c r="M18" s="62"/>
    </row>
    <row r="19" spans="1:13" x14ac:dyDescent="0.2">
      <c r="A19" s="56" t="s">
        <v>36</v>
      </c>
      <c r="B19" s="94">
        <v>149.13</v>
      </c>
      <c r="C19" s="32"/>
      <c r="D19" s="61">
        <v>196</v>
      </c>
      <c r="E19" s="62">
        <f t="shared" si="0"/>
        <v>0</v>
      </c>
      <c r="F19" s="62" t="e">
        <f t="shared" si="8"/>
        <v>#DIV/0!</v>
      </c>
      <c r="G19" s="62" t="e">
        <f t="shared" si="9"/>
        <v>#DIV/0!</v>
      </c>
      <c r="H19" s="63" t="e">
        <f t="shared" si="10"/>
        <v>#DIV/0!</v>
      </c>
      <c r="I19" s="63" t="e">
        <f t="shared" si="11"/>
        <v>#DIV/0!</v>
      </c>
      <c r="J19" s="62" t="e">
        <f t="shared" si="12"/>
        <v>#DIV/0!</v>
      </c>
      <c r="K19" s="60">
        <f t="shared" si="13"/>
        <v>29229.48</v>
      </c>
      <c r="L19" s="62" t="e">
        <f t="shared" si="14"/>
        <v>#DIV/0!</v>
      </c>
      <c r="M19" s="62"/>
    </row>
    <row r="20" spans="1:13" x14ac:dyDescent="0.2">
      <c r="A20" s="56" t="s">
        <v>44</v>
      </c>
      <c r="B20" s="94">
        <v>286.31</v>
      </c>
      <c r="C20" s="32"/>
      <c r="D20" s="61">
        <v>118</v>
      </c>
      <c r="E20" s="62">
        <f t="shared" si="0"/>
        <v>0</v>
      </c>
      <c r="F20" s="62" t="e">
        <f t="shared" si="1"/>
        <v>#DIV/0!</v>
      </c>
      <c r="G20" s="62" t="e">
        <f t="shared" si="2"/>
        <v>#DIV/0!</v>
      </c>
      <c r="H20" s="63" t="e">
        <f t="shared" si="3"/>
        <v>#DIV/0!</v>
      </c>
      <c r="I20" s="63" t="e">
        <f t="shared" si="4"/>
        <v>#DIV/0!</v>
      </c>
      <c r="J20" s="62" t="e">
        <f t="shared" si="5"/>
        <v>#DIV/0!</v>
      </c>
      <c r="K20" s="60">
        <f t="shared" si="6"/>
        <v>33784.58</v>
      </c>
      <c r="L20" s="62" t="e">
        <f t="shared" si="7"/>
        <v>#DIV/0!</v>
      </c>
      <c r="M20" s="62"/>
    </row>
    <row r="21" spans="1:13" x14ac:dyDescent="0.2">
      <c r="A21" s="56" t="s">
        <v>37</v>
      </c>
      <c r="B21" s="94">
        <v>6.26</v>
      </c>
      <c r="C21" s="32"/>
      <c r="D21" s="61">
        <v>196</v>
      </c>
      <c r="E21" s="62">
        <f t="shared" si="0"/>
        <v>0</v>
      </c>
      <c r="F21" s="62" t="e">
        <f t="shared" si="1"/>
        <v>#DIV/0!</v>
      </c>
      <c r="G21" s="62" t="e">
        <f t="shared" si="2"/>
        <v>#DIV/0!</v>
      </c>
      <c r="H21" s="63" t="e">
        <f t="shared" si="3"/>
        <v>#DIV/0!</v>
      </c>
      <c r="I21" s="63" t="e">
        <f t="shared" si="4"/>
        <v>#DIV/0!</v>
      </c>
      <c r="J21" s="62" t="e">
        <f t="shared" si="5"/>
        <v>#DIV/0!</v>
      </c>
      <c r="K21" s="60">
        <f t="shared" si="6"/>
        <v>1226.96</v>
      </c>
      <c r="L21" s="62" t="e">
        <f t="shared" si="7"/>
        <v>#DIV/0!</v>
      </c>
      <c r="M21" s="62"/>
    </row>
    <row r="22" spans="1:13" x14ac:dyDescent="0.2">
      <c r="A22" s="56" t="s">
        <v>37</v>
      </c>
      <c r="B22" s="94">
        <v>2.35</v>
      </c>
      <c r="C22" s="32"/>
      <c r="D22" s="61">
        <v>12</v>
      </c>
      <c r="E22" s="62">
        <f t="shared" si="0"/>
        <v>0</v>
      </c>
      <c r="F22" s="62" t="e">
        <f t="shared" si="1"/>
        <v>#DIV/0!</v>
      </c>
      <c r="G22" s="62" t="e">
        <f t="shared" si="2"/>
        <v>#DIV/0!</v>
      </c>
      <c r="H22" s="63" t="e">
        <f t="shared" si="3"/>
        <v>#DIV/0!</v>
      </c>
      <c r="I22" s="63" t="e">
        <f t="shared" si="4"/>
        <v>#DIV/0!</v>
      </c>
      <c r="J22" s="62" t="e">
        <f t="shared" si="5"/>
        <v>#DIV/0!</v>
      </c>
      <c r="K22" s="60">
        <f t="shared" si="6"/>
        <v>28.200000000000003</v>
      </c>
      <c r="L22" s="62" t="e">
        <f t="shared" si="7"/>
        <v>#DIV/0!</v>
      </c>
      <c r="M22" s="62"/>
    </row>
    <row r="23" spans="1:13" s="41" customFormat="1" x14ac:dyDescent="0.2">
      <c r="A23" s="56" t="s">
        <v>40</v>
      </c>
      <c r="B23" s="94">
        <v>50.7</v>
      </c>
      <c r="C23" s="40"/>
      <c r="D23" s="61">
        <v>118</v>
      </c>
      <c r="E23" s="62">
        <f t="shared" si="0"/>
        <v>0</v>
      </c>
      <c r="F23" s="62" t="e">
        <f t="shared" si="1"/>
        <v>#DIV/0!</v>
      </c>
      <c r="G23" s="62" t="e">
        <f t="shared" si="2"/>
        <v>#DIV/0!</v>
      </c>
      <c r="H23" s="63" t="e">
        <f t="shared" si="3"/>
        <v>#DIV/0!</v>
      </c>
      <c r="I23" s="63" t="e">
        <f t="shared" si="4"/>
        <v>#DIV/0!</v>
      </c>
      <c r="J23" s="62" t="e">
        <f t="shared" si="5"/>
        <v>#DIV/0!</v>
      </c>
      <c r="K23" s="60">
        <f t="shared" si="6"/>
        <v>5982.6</v>
      </c>
      <c r="L23" s="62" t="e">
        <f t="shared" si="7"/>
        <v>#DIV/0!</v>
      </c>
      <c r="M23" s="60"/>
    </row>
    <row r="24" spans="1:13" x14ac:dyDescent="0.2">
      <c r="A24" s="56" t="s">
        <v>40</v>
      </c>
      <c r="B24" s="94">
        <v>7.22</v>
      </c>
      <c r="C24" s="32"/>
      <c r="D24" s="61">
        <v>98</v>
      </c>
      <c r="E24" s="62">
        <f t="shared" si="0"/>
        <v>0</v>
      </c>
      <c r="F24" s="62" t="e">
        <f t="shared" si="1"/>
        <v>#DIV/0!</v>
      </c>
      <c r="G24" s="62" t="e">
        <f t="shared" si="2"/>
        <v>#DIV/0!</v>
      </c>
      <c r="H24" s="63" t="e">
        <f t="shared" si="3"/>
        <v>#DIV/0!</v>
      </c>
      <c r="I24" s="63" t="e">
        <f t="shared" si="4"/>
        <v>#DIV/0!</v>
      </c>
      <c r="J24" s="62" t="e">
        <f t="shared" si="5"/>
        <v>#DIV/0!</v>
      </c>
      <c r="K24" s="60">
        <f t="shared" si="6"/>
        <v>707.56</v>
      </c>
      <c r="L24" s="62" t="e">
        <f t="shared" si="7"/>
        <v>#DIV/0!</v>
      </c>
      <c r="M24" s="62"/>
    </row>
    <row r="25" spans="1:13" x14ac:dyDescent="0.2">
      <c r="A25" s="56" t="s">
        <v>38</v>
      </c>
      <c r="B25" s="94">
        <f>8.82+120.41</f>
        <v>129.22999999999999</v>
      </c>
      <c r="C25" s="32"/>
      <c r="D25" s="61">
        <v>98</v>
      </c>
      <c r="E25" s="62">
        <f t="shared" si="0"/>
        <v>0</v>
      </c>
      <c r="F25" s="62" t="e">
        <f t="shared" si="1"/>
        <v>#DIV/0!</v>
      </c>
      <c r="G25" s="62" t="e">
        <f t="shared" si="2"/>
        <v>#DIV/0!</v>
      </c>
      <c r="H25" s="63" t="e">
        <f t="shared" si="3"/>
        <v>#DIV/0!</v>
      </c>
      <c r="I25" s="63" t="e">
        <f t="shared" si="4"/>
        <v>#DIV/0!</v>
      </c>
      <c r="J25" s="62" t="e">
        <f t="shared" si="5"/>
        <v>#DIV/0!</v>
      </c>
      <c r="K25" s="60">
        <f t="shared" si="6"/>
        <v>12664.539999999999</v>
      </c>
      <c r="L25" s="62" t="e">
        <f t="shared" si="7"/>
        <v>#DIV/0!</v>
      </c>
      <c r="M25" s="62"/>
    </row>
    <row r="26" spans="1:13" x14ac:dyDescent="0.2">
      <c r="A26" s="56" t="s">
        <v>41</v>
      </c>
      <c r="B26" s="94">
        <f>18.62+8.85</f>
        <v>27.47</v>
      </c>
      <c r="C26" s="32"/>
      <c r="D26" s="61">
        <v>39</v>
      </c>
      <c r="E26" s="62">
        <f t="shared" si="0"/>
        <v>0</v>
      </c>
      <c r="F26" s="62" t="e">
        <f t="shared" si="1"/>
        <v>#DIV/0!</v>
      </c>
      <c r="G26" s="62" t="e">
        <f t="shared" si="2"/>
        <v>#DIV/0!</v>
      </c>
      <c r="H26" s="63" t="e">
        <f t="shared" si="3"/>
        <v>#DIV/0!</v>
      </c>
      <c r="I26" s="63" t="e">
        <f t="shared" si="4"/>
        <v>#DIV/0!</v>
      </c>
      <c r="J26" s="62" t="e">
        <f t="shared" si="5"/>
        <v>#DIV/0!</v>
      </c>
      <c r="K26" s="60">
        <f t="shared" si="6"/>
        <v>1071.33</v>
      </c>
      <c r="L26" s="62" t="e">
        <f t="shared" si="7"/>
        <v>#DIV/0!</v>
      </c>
      <c r="M26" s="62"/>
    </row>
    <row r="27" spans="1:13" x14ac:dyDescent="0.2">
      <c r="A27" s="56" t="s">
        <v>41</v>
      </c>
      <c r="B27" s="94">
        <f>26.26+47.92</f>
        <v>74.180000000000007</v>
      </c>
      <c r="C27" s="32"/>
      <c r="D27" s="61">
        <v>12</v>
      </c>
      <c r="E27" s="62">
        <f t="shared" si="0"/>
        <v>0</v>
      </c>
      <c r="F27" s="62" t="e">
        <f t="shared" si="1"/>
        <v>#DIV/0!</v>
      </c>
      <c r="G27" s="62" t="e">
        <f t="shared" si="2"/>
        <v>#DIV/0!</v>
      </c>
      <c r="H27" s="63" t="e">
        <f t="shared" si="3"/>
        <v>#DIV/0!</v>
      </c>
      <c r="I27" s="63" t="e">
        <f t="shared" si="4"/>
        <v>#DIV/0!</v>
      </c>
      <c r="J27" s="62" t="e">
        <f t="shared" si="5"/>
        <v>#DIV/0!</v>
      </c>
      <c r="K27" s="60">
        <f t="shared" si="6"/>
        <v>890.16000000000008</v>
      </c>
      <c r="L27" s="62" t="e">
        <f t="shared" si="7"/>
        <v>#DIV/0!</v>
      </c>
      <c r="M27" s="62"/>
    </row>
    <row r="28" spans="1:13" x14ac:dyDescent="0.2">
      <c r="A28" s="56" t="s">
        <v>42</v>
      </c>
      <c r="B28" s="94">
        <v>131.37</v>
      </c>
      <c r="C28" s="32"/>
      <c r="D28" s="61">
        <v>98</v>
      </c>
      <c r="E28" s="62">
        <f t="shared" si="0"/>
        <v>0</v>
      </c>
      <c r="F28" s="62" t="e">
        <f t="shared" si="1"/>
        <v>#DIV/0!</v>
      </c>
      <c r="G28" s="62" t="e">
        <f t="shared" si="2"/>
        <v>#DIV/0!</v>
      </c>
      <c r="H28" s="63" t="e">
        <f t="shared" si="3"/>
        <v>#DIV/0!</v>
      </c>
      <c r="I28" s="63" t="e">
        <f t="shared" si="4"/>
        <v>#DIV/0!</v>
      </c>
      <c r="J28" s="62" t="e">
        <f t="shared" si="5"/>
        <v>#DIV/0!</v>
      </c>
      <c r="K28" s="60">
        <f t="shared" si="6"/>
        <v>12874.26</v>
      </c>
      <c r="L28" s="62" t="e">
        <f t="shared" si="7"/>
        <v>#DIV/0!</v>
      </c>
      <c r="M28" s="60"/>
    </row>
    <row r="29" spans="1:13" ht="12.75" x14ac:dyDescent="0.25">
      <c r="A29" s="59"/>
      <c r="B29" s="60">
        <f>SUM(B9:B28)</f>
        <v>2158.5400000000004</v>
      </c>
      <c r="C29" s="24"/>
      <c r="D29" s="62"/>
      <c r="E29" s="62"/>
      <c r="F29" s="62"/>
      <c r="G29" s="62"/>
      <c r="H29" s="63"/>
      <c r="I29" s="63"/>
      <c r="J29" s="60" t="e">
        <f>SUM(J9:J28)</f>
        <v>#DIV/0!</v>
      </c>
      <c r="K29" s="60">
        <f>SUM(K9:K28)</f>
        <v>247989.78</v>
      </c>
      <c r="L29" s="62" t="e">
        <f>SUM(L9:L28)</f>
        <v>#DIV/0!</v>
      </c>
      <c r="M29" s="62"/>
    </row>
    <row r="30" spans="1:13" ht="12.75" x14ac:dyDescent="0.25">
      <c r="A30" s="42"/>
      <c r="D30" s="55"/>
      <c r="E30" s="55"/>
      <c r="F30" s="55"/>
      <c r="G30" s="55"/>
      <c r="H30" s="64"/>
      <c r="I30" s="64"/>
      <c r="J30" s="55"/>
      <c r="K30" s="55"/>
      <c r="L30" s="55"/>
      <c r="M30" s="55"/>
    </row>
    <row r="31" spans="1:13" ht="12.75" x14ac:dyDescent="0.25">
      <c r="A31" s="42"/>
      <c r="D31" s="55"/>
      <c r="E31" s="65" t="s">
        <v>53</v>
      </c>
      <c r="F31" s="62" t="s">
        <v>52</v>
      </c>
      <c r="G31" s="62"/>
      <c r="H31" s="66"/>
      <c r="I31" s="67" t="s">
        <v>14</v>
      </c>
      <c r="J31" s="62" t="e">
        <f>SUM(L29/L31)</f>
        <v>#DIV/0!</v>
      </c>
      <c r="K31" s="65" t="s">
        <v>27</v>
      </c>
      <c r="L31" s="68">
        <v>196</v>
      </c>
      <c r="M31" s="77"/>
    </row>
    <row r="32" spans="1:13" ht="12" thickBot="1" x14ac:dyDescent="0.25">
      <c r="E32" s="82"/>
      <c r="F32" s="83"/>
      <c r="G32" s="83"/>
      <c r="H32" s="84"/>
      <c r="I32" s="84"/>
      <c r="J32" s="83"/>
      <c r="K32" s="83"/>
      <c r="L32" s="85"/>
      <c r="M32" s="80"/>
    </row>
    <row r="33" spans="1:13" s="23" customFormat="1" ht="13.5" thickBot="1" x14ac:dyDescent="0.3">
      <c r="A33" s="137" t="s">
        <v>43</v>
      </c>
      <c r="B33" s="138"/>
      <c r="C33" s="138"/>
      <c r="D33" s="138"/>
      <c r="E33" s="76" t="s">
        <v>47</v>
      </c>
      <c r="F33" s="89" t="s">
        <v>45</v>
      </c>
      <c r="G33" s="89"/>
      <c r="H33" s="90" t="s">
        <v>48</v>
      </c>
      <c r="I33" s="90"/>
      <c r="J33" s="91" t="e">
        <f>J29</f>
        <v>#DIV/0!</v>
      </c>
      <c r="K33" s="76" t="s">
        <v>24</v>
      </c>
      <c r="L33" s="79" t="e">
        <f>J33/12</f>
        <v>#DIV/0!</v>
      </c>
      <c r="M33" s="77"/>
    </row>
    <row r="34" spans="1:13" ht="13.5" thickBot="1" x14ac:dyDescent="0.3">
      <c r="A34" s="42"/>
      <c r="E34" s="106"/>
      <c r="F34" s="107"/>
      <c r="G34" s="107"/>
      <c r="H34" s="107"/>
      <c r="I34" s="107"/>
      <c r="J34" s="106"/>
      <c r="K34" s="106"/>
      <c r="L34" s="108"/>
      <c r="M34" s="80"/>
    </row>
    <row r="35" spans="1:13" s="23" customFormat="1" ht="13.5" thickBot="1" x14ac:dyDescent="0.3">
      <c r="A35" s="137" t="s">
        <v>57</v>
      </c>
      <c r="B35" s="138"/>
      <c r="C35" s="138"/>
      <c r="D35" s="138"/>
      <c r="E35" s="76" t="s">
        <v>46</v>
      </c>
      <c r="F35" s="92" t="s">
        <v>49</v>
      </c>
      <c r="G35" s="92"/>
      <c r="H35" s="93"/>
      <c r="I35" s="93"/>
      <c r="J35" s="91" t="e">
        <f>J33-J20+B42</f>
        <v>#DIV/0!</v>
      </c>
      <c r="K35" s="75" t="s">
        <v>24</v>
      </c>
      <c r="L35" s="79" t="e">
        <f>J35/12</f>
        <v>#DIV/0!</v>
      </c>
      <c r="M35" s="78"/>
    </row>
    <row r="36" spans="1:13" ht="12.75" x14ac:dyDescent="0.25">
      <c r="A36" s="42"/>
      <c r="E36" s="25"/>
    </row>
    <row r="37" spans="1:13" ht="13.5" thickBot="1" x14ac:dyDescent="0.3">
      <c r="A37" s="42"/>
      <c r="E37" s="65" t="s">
        <v>54</v>
      </c>
      <c r="F37" s="69" t="s">
        <v>56</v>
      </c>
      <c r="G37" s="69"/>
      <c r="H37" s="69"/>
      <c r="I37" s="69" t="s">
        <v>14</v>
      </c>
      <c r="J37" s="62" t="e">
        <f>(L29-L20+L46)/L31</f>
        <v>#DIV/0!</v>
      </c>
      <c r="K37" s="81" t="s">
        <v>27</v>
      </c>
      <c r="L37" s="69">
        <v>196</v>
      </c>
      <c r="M37" s="109"/>
    </row>
    <row r="38" spans="1:13" ht="12.75" x14ac:dyDescent="0.25">
      <c r="A38" s="44" t="s">
        <v>62</v>
      </c>
      <c r="B38" s="45"/>
      <c r="C38" s="45"/>
      <c r="D38" s="46"/>
      <c r="E38" s="25"/>
      <c r="F38" s="22"/>
      <c r="G38" s="22"/>
      <c r="H38" s="22"/>
      <c r="I38" s="22"/>
      <c r="J38" s="22"/>
      <c r="K38" s="22"/>
      <c r="L38" s="22"/>
      <c r="M38" s="22"/>
    </row>
    <row r="39" spans="1:13" ht="12.75" x14ac:dyDescent="0.25">
      <c r="A39" s="47"/>
      <c r="B39" s="43"/>
      <c r="C39" s="43"/>
      <c r="D39" s="48"/>
      <c r="E39" s="25"/>
    </row>
    <row r="40" spans="1:13" ht="12.75" x14ac:dyDescent="0.25">
      <c r="A40" s="49" t="s">
        <v>59</v>
      </c>
      <c r="B40" s="50"/>
      <c r="C40" s="43" t="s">
        <v>10</v>
      </c>
      <c r="D40" s="48"/>
      <c r="E40" s="25"/>
    </row>
    <row r="41" spans="1:13" ht="13.5" thickBot="1" x14ac:dyDescent="0.3">
      <c r="A41" s="86" t="s">
        <v>63</v>
      </c>
      <c r="B41" s="70" t="e">
        <f>$J$46</f>
        <v>#DIV/0!</v>
      </c>
      <c r="C41" s="43" t="s">
        <v>10</v>
      </c>
      <c r="D41" s="48"/>
      <c r="E41" s="25"/>
      <c r="F41" s="87"/>
      <c r="G41" s="87"/>
      <c r="H41" s="88"/>
      <c r="I41" s="88"/>
      <c r="J41" s="87"/>
      <c r="K41" s="87"/>
      <c r="L41" s="87"/>
      <c r="M41" s="87"/>
    </row>
    <row r="42" spans="1:13" ht="26.25" thickBot="1" x14ac:dyDescent="0.3">
      <c r="A42" s="71" t="s">
        <v>60</v>
      </c>
      <c r="B42" s="72" t="e">
        <f>SUM(B40:B41)</f>
        <v>#DIV/0!</v>
      </c>
      <c r="C42" s="73" t="s">
        <v>50</v>
      </c>
      <c r="D42" s="74"/>
      <c r="E42" s="25"/>
      <c r="F42" s="25" t="s">
        <v>15</v>
      </c>
    </row>
    <row r="43" spans="1:13" ht="12.75" x14ac:dyDescent="0.25">
      <c r="A43" s="51"/>
      <c r="B43" s="52"/>
      <c r="C43" s="53"/>
      <c r="D43" s="54"/>
      <c r="E43" s="25"/>
    </row>
    <row r="44" spans="1:13" ht="12.75" x14ac:dyDescent="0.25">
      <c r="A44" s="51"/>
      <c r="B44" s="52"/>
      <c r="C44" s="53"/>
      <c r="D44" s="54"/>
      <c r="E44" s="25"/>
    </row>
    <row r="45" spans="1:13" x14ac:dyDescent="0.2">
      <c r="A45" s="35" t="s">
        <v>22</v>
      </c>
      <c r="B45" s="36" t="s">
        <v>3</v>
      </c>
      <c r="C45" s="36" t="s">
        <v>4</v>
      </c>
      <c r="D45" s="36" t="s">
        <v>5</v>
      </c>
      <c r="E45" s="35" t="s">
        <v>1</v>
      </c>
      <c r="F45" s="36" t="s">
        <v>6</v>
      </c>
      <c r="G45" s="36" t="s">
        <v>7</v>
      </c>
      <c r="H45" s="37" t="s">
        <v>8</v>
      </c>
      <c r="I45" s="37" t="s">
        <v>9</v>
      </c>
      <c r="J45" s="36" t="s">
        <v>10</v>
      </c>
      <c r="K45" s="36" t="s">
        <v>11</v>
      </c>
      <c r="L45" s="36" t="s">
        <v>12</v>
      </c>
      <c r="M45" s="22"/>
    </row>
    <row r="46" spans="1:13" x14ac:dyDescent="0.2">
      <c r="A46" s="56" t="s">
        <v>51</v>
      </c>
      <c r="B46" s="58">
        <f>B20/3</f>
        <v>95.436666666666667</v>
      </c>
      <c r="C46" s="32"/>
      <c r="D46" s="61">
        <v>118</v>
      </c>
      <c r="E46" s="62">
        <f t="shared" ref="E46" si="15">$B$6</f>
        <v>0</v>
      </c>
      <c r="F46" s="62" t="e">
        <f t="shared" ref="F46" si="16">+B46/C46</f>
        <v>#DIV/0!</v>
      </c>
      <c r="G46" s="62" t="e">
        <f t="shared" ref="G46" si="17">+F46*E46</f>
        <v>#DIV/0!</v>
      </c>
      <c r="H46" s="63" t="e">
        <f t="shared" ref="H46" si="18">+G46/B46</f>
        <v>#DIV/0!</v>
      </c>
      <c r="I46" s="63" t="e">
        <f t="shared" ref="I46" si="19">+G46*D46/B46</f>
        <v>#DIV/0!</v>
      </c>
      <c r="J46" s="62" t="e">
        <f t="shared" ref="J46" si="20">ROUND(+I46*B46,2)</f>
        <v>#DIV/0!</v>
      </c>
      <c r="K46" s="60">
        <f t="shared" ref="K46" si="21">+B46*D46</f>
        <v>11261.526666666667</v>
      </c>
      <c r="L46" s="62" t="e">
        <f t="shared" ref="L46" si="22">+F46*D46</f>
        <v>#DIV/0!</v>
      </c>
      <c r="M46" s="62"/>
    </row>
    <row r="47" spans="1:13" ht="12.75" x14ac:dyDescent="0.25">
      <c r="A47" s="42"/>
      <c r="D47" s="55"/>
      <c r="E47" s="55"/>
      <c r="F47" s="23"/>
      <c r="G47" s="23"/>
      <c r="H47" s="23"/>
      <c r="I47" s="23"/>
      <c r="J47" s="23"/>
      <c r="K47" s="23"/>
      <c r="L47" s="23"/>
      <c r="M47" s="23"/>
    </row>
    <row r="48" spans="1:13" ht="12.75" x14ac:dyDescent="0.25">
      <c r="A48" s="42" t="s">
        <v>55</v>
      </c>
      <c r="D48" s="55"/>
      <c r="E48" s="55"/>
      <c r="F48" s="23"/>
      <c r="G48" s="23"/>
      <c r="H48" s="23"/>
      <c r="I48" s="23"/>
      <c r="J48" s="67" t="s">
        <v>14</v>
      </c>
      <c r="K48" s="62" t="e">
        <f>L46/M48</f>
        <v>#DIV/0!</v>
      </c>
      <c r="L48" s="65" t="s">
        <v>27</v>
      </c>
      <c r="M48" s="68">
        <v>196</v>
      </c>
    </row>
    <row r="49" spans="1:13" ht="12.75" x14ac:dyDescent="0.25">
      <c r="A49" s="42" t="s">
        <v>58</v>
      </c>
      <c r="D49" s="55"/>
      <c r="E49" s="55"/>
      <c r="F49" s="55"/>
      <c r="G49" s="55"/>
      <c r="H49" s="64"/>
      <c r="I49" s="64"/>
      <c r="J49" s="55"/>
      <c r="K49" s="55"/>
      <c r="L49" s="55"/>
      <c r="M49" s="55"/>
    </row>
    <row r="50" spans="1:13" x14ac:dyDescent="0.2">
      <c r="E50" s="25"/>
    </row>
    <row r="51" spans="1:13" x14ac:dyDescent="0.2">
      <c r="A51" s="22" t="s">
        <v>61</v>
      </c>
      <c r="E51" s="25"/>
    </row>
  </sheetData>
  <sheetProtection algorithmName="SHA-512" hashValue="uSmSuL6mhezuKIPGnSOB28eWAlYF3Rnm3WbHuLOukSvI+F/K/AWcVZ3HD2gqVYYv6ek3Hq4Bc9H1IhhcRJYLkA==" saltValue="S0f1HuIGTnjw2l/cWiqvhA==" spinCount="100000" sheet="1" objects="1" scenarios="1"/>
  <mergeCells count="9">
    <mergeCell ref="A35:D35"/>
    <mergeCell ref="D6:H6"/>
    <mergeCell ref="I7:M7"/>
    <mergeCell ref="A7:H7"/>
    <mergeCell ref="B5:E5"/>
    <mergeCell ref="I6:L6"/>
    <mergeCell ref="F5:I5"/>
    <mergeCell ref="J5:M5"/>
    <mergeCell ref="A33:D33"/>
  </mergeCells>
  <pageMargins left="0.27559055118110237" right="0.39370078740157483" top="0.6" bottom="0.35433070866141736" header="0.49" footer="0.15748031496062992"/>
  <pageSetup paperSize="9" scale="83" orientation="landscape" r:id="rId1"/>
  <headerFooter>
    <oddFooter>&amp;C&amp;8&amp;A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E14"/>
  <sheetViews>
    <sheetView workbookViewId="0">
      <selection activeCell="E10" activeCellId="3" sqref="B5:D5 C10 D10 E10"/>
    </sheetView>
  </sheetViews>
  <sheetFormatPr baseColWidth="10" defaultRowHeight="24.95" customHeight="1" x14ac:dyDescent="0.2"/>
  <cols>
    <col min="1" max="1" width="22.5703125" style="4" customWidth="1"/>
    <col min="2" max="3" width="22" customWidth="1"/>
    <col min="4" max="4" width="21.5703125" customWidth="1"/>
    <col min="5" max="5" width="17.7109375" customWidth="1"/>
  </cols>
  <sheetData>
    <row r="3" spans="1:5" s="1" customFormat="1" ht="15.75" x14ac:dyDescent="0.25">
      <c r="A3" s="13"/>
      <c r="B3" s="147" t="s">
        <v>39</v>
      </c>
      <c r="C3" s="147"/>
      <c r="E3" s="7"/>
    </row>
    <row r="4" spans="1:5" s="1" customFormat="1" ht="13.5" customHeight="1" x14ac:dyDescent="0.25">
      <c r="A4" s="163" t="s">
        <v>29</v>
      </c>
      <c r="B4" s="163"/>
      <c r="C4" s="163"/>
      <c r="D4" s="163"/>
      <c r="E4" s="7" t="s">
        <v>82</v>
      </c>
    </row>
    <row r="5" spans="1:5" s="11" customFormat="1" ht="29.25" customHeight="1" x14ac:dyDescent="0.2">
      <c r="A5" s="10"/>
      <c r="B5" s="171" t="s">
        <v>31</v>
      </c>
      <c r="C5" s="172"/>
      <c r="D5" s="173"/>
      <c r="E5" s="10"/>
    </row>
    <row r="6" spans="1:5" s="3" customFormat="1" ht="43.5" customHeight="1" x14ac:dyDescent="0.25">
      <c r="A6" s="148" t="s">
        <v>0</v>
      </c>
      <c r="B6" s="149"/>
      <c r="C6" s="149"/>
      <c r="D6" s="149"/>
      <c r="E6" s="150"/>
    </row>
    <row r="7" spans="1:5" s="1" customFormat="1" ht="57.75" customHeight="1" x14ac:dyDescent="0.2">
      <c r="A7" s="151" t="s">
        <v>26</v>
      </c>
      <c r="B7" s="152"/>
      <c r="C7" s="152"/>
      <c r="D7" s="152"/>
      <c r="E7" s="152"/>
    </row>
    <row r="8" spans="1:5" ht="18" x14ac:dyDescent="0.25">
      <c r="A8" s="5"/>
      <c r="B8" s="153" t="s">
        <v>16</v>
      </c>
      <c r="C8" s="153"/>
      <c r="D8" s="153"/>
      <c r="E8" s="153"/>
    </row>
    <row r="9" spans="1:5" s="2" customFormat="1" ht="60" x14ac:dyDescent="0.25">
      <c r="A9" s="6"/>
      <c r="B9" s="8" t="s">
        <v>21</v>
      </c>
      <c r="C9" s="9" t="s">
        <v>17</v>
      </c>
      <c r="D9" s="9" t="s">
        <v>19</v>
      </c>
      <c r="E9" s="9" t="s">
        <v>18</v>
      </c>
    </row>
    <row r="10" spans="1:5" ht="41.25" customHeight="1" x14ac:dyDescent="0.25">
      <c r="A10" s="12" t="s">
        <v>39</v>
      </c>
      <c r="B10" s="21">
        <v>2158.54</v>
      </c>
      <c r="C10" s="174"/>
      <c r="D10" s="174"/>
      <c r="E10" s="174"/>
    </row>
    <row r="11" spans="1:5" ht="24.95" customHeight="1" x14ac:dyDescent="0.2">
      <c r="A11" s="154" t="s">
        <v>30</v>
      </c>
      <c r="B11" s="155"/>
      <c r="C11" s="155"/>
      <c r="D11" s="155"/>
      <c r="E11" s="156"/>
    </row>
    <row r="12" spans="1:5" ht="24.95" customHeight="1" x14ac:dyDescent="0.2">
      <c r="A12" s="157"/>
      <c r="B12" s="158"/>
      <c r="C12" s="158"/>
      <c r="D12" s="158"/>
      <c r="E12" s="159"/>
    </row>
    <row r="13" spans="1:5" ht="24.95" customHeight="1" x14ac:dyDescent="0.2">
      <c r="A13" s="157"/>
      <c r="B13" s="158"/>
      <c r="C13" s="158"/>
      <c r="D13" s="158"/>
      <c r="E13" s="159"/>
    </row>
    <row r="14" spans="1:5" ht="45" customHeight="1" x14ac:dyDescent="0.2">
      <c r="A14" s="160"/>
      <c r="B14" s="161"/>
      <c r="C14" s="161"/>
      <c r="D14" s="161"/>
      <c r="E14" s="162"/>
    </row>
  </sheetData>
  <sheetProtection algorithmName="SHA-512" hashValue="Q5aVd7N2mswGAYZ8Ro/fIPqEiU6DYx0dS1u6/XHZfR4g6zX9KBpBUdw0L/AscRd/C6eOhcYSNphLL5YPxudtQw==" saltValue="CSEkVH9x+bZcDdowXK4siA==" spinCount="100000" sheet="1" objects="1" scenarios="1" selectLockedCells="1"/>
  <mergeCells count="7">
    <mergeCell ref="B3:C3"/>
    <mergeCell ref="A6:E6"/>
    <mergeCell ref="A7:E7"/>
    <mergeCell ref="B8:E8"/>
    <mergeCell ref="A11:E14"/>
    <mergeCell ref="A4:D4"/>
    <mergeCell ref="B5:D5"/>
  </mergeCells>
  <pageMargins left="0.85" right="0" top="0.51181102362204722" bottom="0.35433070866141736" header="0.15748031496062992" footer="0.15748031496062992"/>
  <pageSetup paperSize="9" scale="88" orientation="portrait" r:id="rId1"/>
  <headerFooter>
    <oddFooter>&amp;C&amp;8&amp;A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41"/>
  <sheetViews>
    <sheetView topLeftCell="A4" workbookViewId="0">
      <selection activeCell="B11" sqref="B11"/>
    </sheetView>
  </sheetViews>
  <sheetFormatPr baseColWidth="10" defaultColWidth="11.42578125" defaultRowHeight="11.25" x14ac:dyDescent="0.2"/>
  <cols>
    <col min="1" max="1" width="28.42578125" style="22" customWidth="1"/>
    <col min="2" max="2" width="10" style="25" bestFit="1" customWidth="1"/>
    <col min="3" max="3" width="9.28515625" style="25" customWidth="1"/>
    <col min="4" max="4" width="9.85546875" style="25" customWidth="1"/>
    <col min="5" max="5" width="11" style="22" bestFit="1" customWidth="1"/>
    <col min="6" max="6" width="9.5703125" style="25" customWidth="1"/>
    <col min="7" max="7" width="7.85546875" style="25" customWidth="1"/>
    <col min="8" max="8" width="10.7109375" style="29" customWidth="1"/>
    <col min="9" max="9" width="10.28515625" style="29" customWidth="1"/>
    <col min="10" max="10" width="12.28515625" style="25" customWidth="1"/>
    <col min="11" max="11" width="13" style="25" bestFit="1" customWidth="1"/>
    <col min="12" max="12" width="10" style="25" bestFit="1" customWidth="1"/>
    <col min="13" max="13" width="13" style="25" bestFit="1" customWidth="1"/>
    <col min="14" max="16384" width="11.42578125" style="22"/>
  </cols>
  <sheetData>
    <row r="1" spans="1:13" ht="12.75" x14ac:dyDescent="0.2">
      <c r="A1" s="25"/>
      <c r="B1" s="26"/>
      <c r="D1" s="27"/>
      <c r="E1" s="28"/>
      <c r="F1" s="28"/>
    </row>
    <row r="2" spans="1:13" ht="12.75" x14ac:dyDescent="0.2">
      <c r="A2" s="25"/>
      <c r="B2" s="26"/>
      <c r="D2" s="27"/>
    </row>
    <row r="4" spans="1:13" ht="13.5" x14ac:dyDescent="0.25">
      <c r="J4" s="30"/>
    </row>
    <row r="5" spans="1:13" ht="19.5" x14ac:dyDescent="0.35">
      <c r="A5" s="31"/>
      <c r="B5" s="143" t="s">
        <v>64</v>
      </c>
      <c r="C5" s="143"/>
      <c r="D5" s="143"/>
      <c r="E5" s="143"/>
      <c r="F5" s="165"/>
      <c r="G5" s="165"/>
      <c r="H5" s="165"/>
      <c r="I5" s="165"/>
      <c r="J5" s="146" t="s">
        <v>2</v>
      </c>
      <c r="K5" s="146"/>
      <c r="L5" s="146"/>
      <c r="M5" s="146"/>
    </row>
    <row r="6" spans="1:13" ht="12.75" x14ac:dyDescent="0.25">
      <c r="A6" s="32" t="s">
        <v>23</v>
      </c>
      <c r="B6" s="33"/>
      <c r="C6" s="34" t="s">
        <v>20</v>
      </c>
      <c r="D6" s="139" t="s">
        <v>28</v>
      </c>
      <c r="E6" s="140"/>
      <c r="F6" s="140"/>
      <c r="G6" s="140"/>
      <c r="H6" s="140"/>
      <c r="I6" s="144" t="s">
        <v>31</v>
      </c>
      <c r="J6" s="144"/>
      <c r="K6" s="144"/>
      <c r="L6" s="144"/>
      <c r="M6" s="25" t="s">
        <v>82</v>
      </c>
    </row>
    <row r="7" spans="1:13" ht="13.5" x14ac:dyDescent="0.25">
      <c r="A7" s="142" t="s">
        <v>29</v>
      </c>
      <c r="B7" s="142"/>
      <c r="C7" s="142"/>
      <c r="D7" s="142"/>
      <c r="E7" s="142"/>
      <c r="F7" s="142"/>
      <c r="G7" s="142"/>
      <c r="H7" s="142"/>
      <c r="I7" s="141" t="s">
        <v>25</v>
      </c>
      <c r="J7" s="141"/>
      <c r="K7" s="141"/>
      <c r="L7" s="141"/>
      <c r="M7" s="141"/>
    </row>
    <row r="8" spans="1:13" s="39" customFormat="1" ht="13.5" x14ac:dyDescent="0.25">
      <c r="A8" s="35" t="s">
        <v>22</v>
      </c>
      <c r="B8" s="36" t="s">
        <v>3</v>
      </c>
      <c r="C8" s="36" t="s">
        <v>4</v>
      </c>
      <c r="D8" s="36" t="s">
        <v>5</v>
      </c>
      <c r="E8" s="35" t="s">
        <v>1</v>
      </c>
      <c r="F8" s="36" t="s">
        <v>6</v>
      </c>
      <c r="G8" s="36" t="s">
        <v>7</v>
      </c>
      <c r="H8" s="37" t="s">
        <v>8</v>
      </c>
      <c r="I8" s="37" t="s">
        <v>9</v>
      </c>
      <c r="J8" s="36" t="s">
        <v>10</v>
      </c>
      <c r="K8" s="36" t="s">
        <v>11</v>
      </c>
      <c r="L8" s="36" t="s">
        <v>12</v>
      </c>
      <c r="M8" s="38" t="s">
        <v>13</v>
      </c>
    </row>
    <row r="9" spans="1:13" x14ac:dyDescent="0.2">
      <c r="A9" s="121" t="s">
        <v>32</v>
      </c>
      <c r="B9" s="62">
        <v>198.35</v>
      </c>
      <c r="C9" s="32"/>
      <c r="D9" s="61">
        <v>98</v>
      </c>
      <c r="E9" s="62">
        <f t="shared" ref="E9:E22" si="0">$B$6</f>
        <v>0</v>
      </c>
      <c r="F9" s="62" t="e">
        <f>+B9/C9</f>
        <v>#DIV/0!</v>
      </c>
      <c r="G9" s="62" t="e">
        <f>+F9*E9</f>
        <v>#DIV/0!</v>
      </c>
      <c r="H9" s="63" t="e">
        <f>+G9/B9</f>
        <v>#DIV/0!</v>
      </c>
      <c r="I9" s="63" t="e">
        <f>+G9*D9/B9</f>
        <v>#DIV/0!</v>
      </c>
      <c r="J9" s="62" t="e">
        <f>ROUND(+I9*B9,2)</f>
        <v>#DIV/0!</v>
      </c>
      <c r="K9" s="62">
        <f>+B9*D9</f>
        <v>19438.3</v>
      </c>
      <c r="L9" s="62" t="e">
        <f>+F9*D9</f>
        <v>#DIV/0!</v>
      </c>
      <c r="M9" s="62" t="e">
        <f>+K23/L23</f>
        <v>#DIV/0!</v>
      </c>
    </row>
    <row r="10" spans="1:13" x14ac:dyDescent="0.2">
      <c r="A10" s="121" t="s">
        <v>32</v>
      </c>
      <c r="B10" s="62">
        <v>21.28</v>
      </c>
      <c r="C10" s="32"/>
      <c r="D10" s="61">
        <v>196</v>
      </c>
      <c r="E10" s="62">
        <f t="shared" si="0"/>
        <v>0</v>
      </c>
      <c r="F10" s="62" t="e">
        <f>+B10/C10</f>
        <v>#DIV/0!</v>
      </c>
      <c r="G10" s="62" t="e">
        <f>+F10*E10</f>
        <v>#DIV/0!</v>
      </c>
      <c r="H10" s="63" t="e">
        <f>+G10/B10</f>
        <v>#DIV/0!</v>
      </c>
      <c r="I10" s="63" t="e">
        <f>+G10*D10/B10</f>
        <v>#DIV/0!</v>
      </c>
      <c r="J10" s="62" t="e">
        <f>ROUND(+I10*B10,2)</f>
        <v>#DIV/0!</v>
      </c>
      <c r="K10" s="62">
        <f>+B10*D10</f>
        <v>4170.88</v>
      </c>
      <c r="L10" s="62" t="e">
        <f>+F10*D10</f>
        <v>#DIV/0!</v>
      </c>
      <c r="M10" s="62"/>
    </row>
    <row r="11" spans="1:13" x14ac:dyDescent="0.2">
      <c r="A11" s="121" t="s">
        <v>32</v>
      </c>
      <c r="B11" s="62">
        <v>13.18</v>
      </c>
      <c r="C11" s="32"/>
      <c r="D11" s="61">
        <v>12</v>
      </c>
      <c r="E11" s="62">
        <f t="shared" si="0"/>
        <v>0</v>
      </c>
      <c r="F11" s="62" t="e">
        <f>+B11/C11</f>
        <v>#DIV/0!</v>
      </c>
      <c r="G11" s="62" t="e">
        <f>+F11*E11</f>
        <v>#DIV/0!</v>
      </c>
      <c r="H11" s="63" t="e">
        <f>+G11/B11</f>
        <v>#DIV/0!</v>
      </c>
      <c r="I11" s="63" t="e">
        <f>+G11*D11/B11</f>
        <v>#DIV/0!</v>
      </c>
      <c r="J11" s="62" t="e">
        <f>ROUND(+I11*B11,2)</f>
        <v>#DIV/0!</v>
      </c>
      <c r="K11" s="62">
        <f>+B11*D11</f>
        <v>158.16</v>
      </c>
      <c r="L11" s="62" t="e">
        <f>+F11*D11</f>
        <v>#DIV/0!</v>
      </c>
      <c r="M11" s="62"/>
    </row>
    <row r="12" spans="1:13" x14ac:dyDescent="0.2">
      <c r="A12" s="121" t="s">
        <v>33</v>
      </c>
      <c r="B12" s="62">
        <v>36.14</v>
      </c>
      <c r="C12" s="32"/>
      <c r="D12" s="61">
        <v>98</v>
      </c>
      <c r="E12" s="62">
        <f t="shared" si="0"/>
        <v>0</v>
      </c>
      <c r="F12" s="62" t="e">
        <f t="shared" ref="F12:F22" si="1">+B12/C12</f>
        <v>#DIV/0!</v>
      </c>
      <c r="G12" s="62" t="e">
        <f t="shared" ref="G12:G22" si="2">+F12*E12</f>
        <v>#DIV/0!</v>
      </c>
      <c r="H12" s="63" t="e">
        <f t="shared" ref="H12:H22" si="3">+G12/B12</f>
        <v>#DIV/0!</v>
      </c>
      <c r="I12" s="63" t="e">
        <f t="shared" ref="I12:I22" si="4">+G12*D12/B12</f>
        <v>#DIV/0!</v>
      </c>
      <c r="J12" s="62" t="e">
        <f t="shared" ref="J12:J22" si="5">ROUND(+I12*B12,2)</f>
        <v>#DIV/0!</v>
      </c>
      <c r="K12" s="62">
        <f t="shared" ref="K12:K22" si="6">+B12*D12</f>
        <v>3541.7200000000003</v>
      </c>
      <c r="L12" s="62" t="e">
        <f t="shared" ref="L12:L22" si="7">+F12*D12</f>
        <v>#DIV/0!</v>
      </c>
      <c r="M12" s="62"/>
    </row>
    <row r="13" spans="1:13" ht="11.25" customHeight="1" x14ac:dyDescent="0.2">
      <c r="A13" s="121" t="s">
        <v>33</v>
      </c>
      <c r="B13" s="62">
        <f>12.4+7.54</f>
        <v>19.940000000000001</v>
      </c>
      <c r="C13" s="32"/>
      <c r="D13" s="61">
        <v>39</v>
      </c>
      <c r="E13" s="62">
        <f t="shared" si="0"/>
        <v>0</v>
      </c>
      <c r="F13" s="62" t="e">
        <f t="shared" si="1"/>
        <v>#DIV/0!</v>
      </c>
      <c r="G13" s="62" t="e">
        <f t="shared" si="2"/>
        <v>#DIV/0!</v>
      </c>
      <c r="H13" s="63" t="e">
        <f t="shared" si="3"/>
        <v>#DIV/0!</v>
      </c>
      <c r="I13" s="63" t="e">
        <f t="shared" si="4"/>
        <v>#DIV/0!</v>
      </c>
      <c r="J13" s="62" t="e">
        <f t="shared" si="5"/>
        <v>#DIV/0!</v>
      </c>
      <c r="K13" s="62">
        <f t="shared" si="6"/>
        <v>777.66000000000008</v>
      </c>
      <c r="L13" s="62" t="e">
        <f t="shared" si="7"/>
        <v>#DIV/0!</v>
      </c>
      <c r="M13" s="62"/>
    </row>
    <row r="14" spans="1:13" x14ac:dyDescent="0.2">
      <c r="A14" s="121" t="s">
        <v>34</v>
      </c>
      <c r="B14" s="62">
        <v>47.44</v>
      </c>
      <c r="C14" s="32"/>
      <c r="D14" s="61">
        <v>98</v>
      </c>
      <c r="E14" s="62">
        <f t="shared" si="0"/>
        <v>0</v>
      </c>
      <c r="F14" s="62" t="e">
        <f t="shared" si="1"/>
        <v>#DIV/0!</v>
      </c>
      <c r="G14" s="62" t="e">
        <f t="shared" si="2"/>
        <v>#DIV/0!</v>
      </c>
      <c r="H14" s="63" t="e">
        <f t="shared" si="3"/>
        <v>#DIV/0!</v>
      </c>
      <c r="I14" s="63" t="e">
        <f t="shared" si="4"/>
        <v>#DIV/0!</v>
      </c>
      <c r="J14" s="62" t="e">
        <f t="shared" si="5"/>
        <v>#DIV/0!</v>
      </c>
      <c r="K14" s="62">
        <f t="shared" si="6"/>
        <v>4649.12</v>
      </c>
      <c r="L14" s="62" t="e">
        <f t="shared" si="7"/>
        <v>#DIV/0!</v>
      </c>
      <c r="M14" s="62"/>
    </row>
    <row r="15" spans="1:13" x14ac:dyDescent="0.2">
      <c r="A15" s="121" t="s">
        <v>34</v>
      </c>
      <c r="B15" s="62">
        <v>47.51</v>
      </c>
      <c r="C15" s="32"/>
      <c r="D15" s="61">
        <v>196</v>
      </c>
      <c r="E15" s="62">
        <f t="shared" si="0"/>
        <v>0</v>
      </c>
      <c r="F15" s="62" t="e">
        <f t="shared" si="1"/>
        <v>#DIV/0!</v>
      </c>
      <c r="G15" s="62" t="e">
        <f t="shared" si="2"/>
        <v>#DIV/0!</v>
      </c>
      <c r="H15" s="63" t="e">
        <f t="shared" si="3"/>
        <v>#DIV/0!</v>
      </c>
      <c r="I15" s="63" t="e">
        <f t="shared" si="4"/>
        <v>#DIV/0!</v>
      </c>
      <c r="J15" s="62" t="e">
        <f t="shared" si="5"/>
        <v>#DIV/0!</v>
      </c>
      <c r="K15" s="62">
        <f t="shared" si="6"/>
        <v>9311.9599999999991</v>
      </c>
      <c r="L15" s="62" t="e">
        <f t="shared" si="7"/>
        <v>#DIV/0!</v>
      </c>
      <c r="M15" s="62"/>
    </row>
    <row r="16" spans="1:13" x14ac:dyDescent="0.2">
      <c r="A16" s="121" t="s">
        <v>34</v>
      </c>
      <c r="B16" s="62">
        <v>5.91</v>
      </c>
      <c r="C16" s="32"/>
      <c r="D16" s="61">
        <v>12</v>
      </c>
      <c r="E16" s="62">
        <f t="shared" si="0"/>
        <v>0</v>
      </c>
      <c r="F16" s="62" t="e">
        <f t="shared" si="1"/>
        <v>#DIV/0!</v>
      </c>
      <c r="G16" s="62" t="e">
        <f t="shared" si="2"/>
        <v>#DIV/0!</v>
      </c>
      <c r="H16" s="63" t="e">
        <f t="shared" si="3"/>
        <v>#DIV/0!</v>
      </c>
      <c r="I16" s="63" t="e">
        <f t="shared" si="4"/>
        <v>#DIV/0!</v>
      </c>
      <c r="J16" s="62" t="e">
        <f t="shared" si="5"/>
        <v>#DIV/0!</v>
      </c>
      <c r="K16" s="62">
        <f t="shared" si="6"/>
        <v>70.92</v>
      </c>
      <c r="L16" s="62" t="e">
        <f t="shared" si="7"/>
        <v>#DIV/0!</v>
      </c>
      <c r="M16" s="62"/>
    </row>
    <row r="17" spans="1:13" x14ac:dyDescent="0.2">
      <c r="A17" s="121" t="s">
        <v>35</v>
      </c>
      <c r="B17" s="62">
        <v>13</v>
      </c>
      <c r="C17" s="32"/>
      <c r="D17" s="61">
        <v>98</v>
      </c>
      <c r="E17" s="62">
        <f t="shared" si="0"/>
        <v>0</v>
      </c>
      <c r="F17" s="62" t="e">
        <f t="shared" si="1"/>
        <v>#DIV/0!</v>
      </c>
      <c r="G17" s="62" t="e">
        <f t="shared" si="2"/>
        <v>#DIV/0!</v>
      </c>
      <c r="H17" s="63" t="e">
        <f t="shared" si="3"/>
        <v>#DIV/0!</v>
      </c>
      <c r="I17" s="63" t="e">
        <f t="shared" si="4"/>
        <v>#DIV/0!</v>
      </c>
      <c r="J17" s="62" t="e">
        <f t="shared" si="5"/>
        <v>#DIV/0!</v>
      </c>
      <c r="K17" s="62">
        <f t="shared" si="6"/>
        <v>1274</v>
      </c>
      <c r="L17" s="62" t="e">
        <f t="shared" si="7"/>
        <v>#DIV/0!</v>
      </c>
      <c r="M17" s="62"/>
    </row>
    <row r="18" spans="1:13" x14ac:dyDescent="0.2">
      <c r="A18" s="121" t="s">
        <v>35</v>
      </c>
      <c r="B18" s="62">
        <v>6.15</v>
      </c>
      <c r="C18" s="32"/>
      <c r="D18" s="61">
        <v>12</v>
      </c>
      <c r="E18" s="62">
        <f t="shared" si="0"/>
        <v>0</v>
      </c>
      <c r="F18" s="62" t="e">
        <f t="shared" si="1"/>
        <v>#DIV/0!</v>
      </c>
      <c r="G18" s="62" t="e">
        <f t="shared" si="2"/>
        <v>#DIV/0!</v>
      </c>
      <c r="H18" s="63" t="e">
        <f t="shared" si="3"/>
        <v>#DIV/0!</v>
      </c>
      <c r="I18" s="63" t="e">
        <f t="shared" si="4"/>
        <v>#DIV/0!</v>
      </c>
      <c r="J18" s="62" t="e">
        <f t="shared" si="5"/>
        <v>#DIV/0!</v>
      </c>
      <c r="K18" s="62">
        <f t="shared" si="6"/>
        <v>73.800000000000011</v>
      </c>
      <c r="L18" s="62" t="e">
        <f t="shared" si="7"/>
        <v>#DIV/0!</v>
      </c>
      <c r="M18" s="62"/>
    </row>
    <row r="19" spans="1:13" x14ac:dyDescent="0.2">
      <c r="A19" s="121" t="s">
        <v>36</v>
      </c>
      <c r="B19" s="62">
        <v>24.77</v>
      </c>
      <c r="C19" s="32"/>
      <c r="D19" s="61">
        <v>198</v>
      </c>
      <c r="E19" s="62">
        <f t="shared" si="0"/>
        <v>0</v>
      </c>
      <c r="F19" s="62" t="e">
        <f t="shared" si="1"/>
        <v>#DIV/0!</v>
      </c>
      <c r="G19" s="62" t="e">
        <f t="shared" si="2"/>
        <v>#DIV/0!</v>
      </c>
      <c r="H19" s="63" t="e">
        <f t="shared" si="3"/>
        <v>#DIV/0!</v>
      </c>
      <c r="I19" s="63" t="e">
        <f t="shared" si="4"/>
        <v>#DIV/0!</v>
      </c>
      <c r="J19" s="62" t="e">
        <f t="shared" si="5"/>
        <v>#DIV/0!</v>
      </c>
      <c r="K19" s="62">
        <f t="shared" si="6"/>
        <v>4904.46</v>
      </c>
      <c r="L19" s="62" t="e">
        <f t="shared" si="7"/>
        <v>#DIV/0!</v>
      </c>
      <c r="M19" s="62"/>
    </row>
    <row r="20" spans="1:13" x14ac:dyDescent="0.2">
      <c r="A20" s="121" t="s">
        <v>37</v>
      </c>
      <c r="B20" s="62">
        <v>30.91</v>
      </c>
      <c r="C20" s="32"/>
      <c r="D20" s="61">
        <v>198</v>
      </c>
      <c r="E20" s="62">
        <f t="shared" si="0"/>
        <v>0</v>
      </c>
      <c r="F20" s="62" t="e">
        <f t="shared" si="1"/>
        <v>#DIV/0!</v>
      </c>
      <c r="G20" s="62" t="e">
        <f t="shared" si="2"/>
        <v>#DIV/0!</v>
      </c>
      <c r="H20" s="63" t="e">
        <f t="shared" si="3"/>
        <v>#DIV/0!</v>
      </c>
      <c r="I20" s="63" t="e">
        <f t="shared" si="4"/>
        <v>#DIV/0!</v>
      </c>
      <c r="J20" s="62" t="e">
        <f t="shared" si="5"/>
        <v>#DIV/0!</v>
      </c>
      <c r="K20" s="62">
        <f t="shared" si="6"/>
        <v>6120.18</v>
      </c>
      <c r="L20" s="62" t="e">
        <f t="shared" si="7"/>
        <v>#DIV/0!</v>
      </c>
      <c r="M20" s="62"/>
    </row>
    <row r="21" spans="1:13" x14ac:dyDescent="0.2">
      <c r="A21" s="121" t="s">
        <v>37</v>
      </c>
      <c r="B21" s="62">
        <v>19.829999999999998</v>
      </c>
      <c r="C21" s="32"/>
      <c r="D21" s="61">
        <v>98</v>
      </c>
      <c r="E21" s="62">
        <f t="shared" si="0"/>
        <v>0</v>
      </c>
      <c r="F21" s="62" t="e">
        <f t="shared" si="1"/>
        <v>#DIV/0!</v>
      </c>
      <c r="G21" s="62" t="e">
        <f t="shared" si="2"/>
        <v>#DIV/0!</v>
      </c>
      <c r="H21" s="63" t="e">
        <f t="shared" si="3"/>
        <v>#DIV/0!</v>
      </c>
      <c r="I21" s="63" t="e">
        <f t="shared" si="4"/>
        <v>#DIV/0!</v>
      </c>
      <c r="J21" s="62" t="e">
        <f t="shared" si="5"/>
        <v>#DIV/0!</v>
      </c>
      <c r="K21" s="62">
        <f t="shared" si="6"/>
        <v>1943.34</v>
      </c>
      <c r="L21" s="62" t="e">
        <f t="shared" si="7"/>
        <v>#DIV/0!</v>
      </c>
      <c r="M21" s="62"/>
    </row>
    <row r="22" spans="1:13" x14ac:dyDescent="0.2">
      <c r="A22" s="121" t="s">
        <v>38</v>
      </c>
      <c r="B22" s="62">
        <v>2.1</v>
      </c>
      <c r="C22" s="32"/>
      <c r="D22" s="61">
        <v>39</v>
      </c>
      <c r="E22" s="62">
        <f t="shared" si="0"/>
        <v>0</v>
      </c>
      <c r="F22" s="62" t="e">
        <f t="shared" si="1"/>
        <v>#DIV/0!</v>
      </c>
      <c r="G22" s="62" t="e">
        <f t="shared" si="2"/>
        <v>#DIV/0!</v>
      </c>
      <c r="H22" s="63" t="e">
        <f t="shared" si="3"/>
        <v>#DIV/0!</v>
      </c>
      <c r="I22" s="63" t="e">
        <f t="shared" si="4"/>
        <v>#DIV/0!</v>
      </c>
      <c r="J22" s="62" t="e">
        <f t="shared" si="5"/>
        <v>#DIV/0!</v>
      </c>
      <c r="K22" s="62">
        <f t="shared" si="6"/>
        <v>81.900000000000006</v>
      </c>
      <c r="L22" s="62" t="e">
        <f t="shared" si="7"/>
        <v>#DIV/0!</v>
      </c>
      <c r="M22" s="62"/>
    </row>
    <row r="23" spans="1:13" s="41" customFormat="1" x14ac:dyDescent="0.2">
      <c r="A23" s="60"/>
      <c r="B23" s="60">
        <f>SUM(B9:B22)</f>
        <v>486.51</v>
      </c>
      <c r="C23" s="100"/>
      <c r="D23" s="114"/>
      <c r="E23" s="60"/>
      <c r="F23" s="60"/>
      <c r="G23" s="60"/>
      <c r="H23" s="60"/>
      <c r="I23" s="60"/>
      <c r="J23" s="60" t="e">
        <f>SUM(J9:J22)</f>
        <v>#DIV/0!</v>
      </c>
      <c r="K23" s="60">
        <f>SUM(K9:K22)</f>
        <v>56516.4</v>
      </c>
      <c r="L23" s="60" t="e">
        <f>SUM(L9:L22)</f>
        <v>#DIV/0!</v>
      </c>
      <c r="M23" s="60"/>
    </row>
    <row r="24" spans="1:13" x14ac:dyDescent="0.2">
      <c r="D24" s="55"/>
      <c r="E24" s="23"/>
      <c r="F24" s="55"/>
      <c r="G24" s="55"/>
      <c r="H24" s="122"/>
      <c r="I24" s="123"/>
      <c r="J24" s="124"/>
      <c r="K24" s="55"/>
      <c r="L24" s="55"/>
      <c r="M24" s="55"/>
    </row>
    <row r="25" spans="1:13" x14ac:dyDescent="0.2">
      <c r="D25" s="55"/>
      <c r="E25" s="23"/>
      <c r="F25" s="55"/>
      <c r="G25" s="55"/>
      <c r="H25" s="122"/>
      <c r="I25" s="122"/>
      <c r="J25" s="125"/>
      <c r="K25" s="55"/>
      <c r="L25" s="55"/>
      <c r="M25" s="55"/>
    </row>
    <row r="26" spans="1:13" ht="12.75" x14ac:dyDescent="0.25">
      <c r="A26" s="42"/>
      <c r="D26" s="55"/>
      <c r="E26" s="23"/>
      <c r="F26" s="55"/>
      <c r="G26" s="126"/>
      <c r="H26" s="127"/>
      <c r="I26" s="128" t="s">
        <v>14</v>
      </c>
      <c r="J26" s="126" t="e">
        <f>SUM(L23/L26)</f>
        <v>#DIV/0!</v>
      </c>
      <c r="K26" s="129" t="s">
        <v>27</v>
      </c>
      <c r="L26" s="130">
        <v>196</v>
      </c>
      <c r="M26" s="55"/>
    </row>
    <row r="27" spans="1:13" ht="12.75" x14ac:dyDescent="0.25">
      <c r="A27" s="42"/>
      <c r="D27" s="55"/>
      <c r="E27" s="23"/>
      <c r="F27" s="55"/>
      <c r="G27" s="126"/>
      <c r="H27" s="131"/>
      <c r="I27" s="131"/>
      <c r="J27" s="126"/>
      <c r="K27" s="126"/>
      <c r="L27" s="126"/>
      <c r="M27" s="55"/>
    </row>
    <row r="28" spans="1:13" ht="12.75" x14ac:dyDescent="0.25">
      <c r="A28" s="42"/>
      <c r="D28" s="55"/>
      <c r="E28" s="55"/>
      <c r="F28" s="55"/>
      <c r="G28" s="126"/>
      <c r="H28" s="164" t="s">
        <v>65</v>
      </c>
      <c r="I28" s="164"/>
      <c r="J28" s="132" t="e">
        <f>J23</f>
        <v>#DIV/0!</v>
      </c>
      <c r="K28" s="126" t="s">
        <v>24</v>
      </c>
      <c r="L28" s="132" t="e">
        <f>J28/12</f>
        <v>#DIV/0!</v>
      </c>
      <c r="M28" s="55"/>
    </row>
    <row r="29" spans="1:13" ht="12.75" x14ac:dyDescent="0.25">
      <c r="A29" s="42"/>
      <c r="E29" s="25"/>
    </row>
    <row r="30" spans="1:13" ht="12.75" x14ac:dyDescent="0.25">
      <c r="A30" s="42"/>
      <c r="E30" s="25"/>
    </row>
    <row r="31" spans="1:13" ht="12.75" x14ac:dyDescent="0.25">
      <c r="A31" s="42"/>
      <c r="E31" s="25"/>
    </row>
    <row r="32" spans="1:13" ht="12.75" x14ac:dyDescent="0.25">
      <c r="A32" s="42"/>
      <c r="E32" s="25"/>
    </row>
    <row r="33" spans="1:13" ht="12.75" x14ac:dyDescent="0.25">
      <c r="A33" s="42"/>
      <c r="E33" s="25"/>
      <c r="F33" s="87"/>
      <c r="G33" s="87"/>
      <c r="H33" s="88"/>
      <c r="I33" s="88"/>
      <c r="J33" s="87"/>
      <c r="K33" s="87"/>
      <c r="L33" s="87"/>
      <c r="M33" s="87"/>
    </row>
    <row r="34" spans="1:13" ht="12.75" x14ac:dyDescent="0.25">
      <c r="A34" s="42"/>
      <c r="E34" s="25"/>
      <c r="F34" s="25" t="s">
        <v>15</v>
      </c>
    </row>
    <row r="35" spans="1:13" ht="12.75" x14ac:dyDescent="0.25">
      <c r="A35" s="42"/>
      <c r="E35" s="25"/>
    </row>
    <row r="36" spans="1:13" ht="12.75" x14ac:dyDescent="0.25">
      <c r="A36" s="42"/>
      <c r="E36" s="25"/>
    </row>
    <row r="37" spans="1:13" ht="12.75" x14ac:dyDescent="0.25">
      <c r="A37" s="42"/>
      <c r="E37" s="25"/>
    </row>
    <row r="38" spans="1:13" ht="12.75" x14ac:dyDescent="0.25">
      <c r="A38" s="42"/>
      <c r="E38" s="25"/>
    </row>
    <row r="39" spans="1:13" ht="12.75" x14ac:dyDescent="0.25">
      <c r="A39" s="42"/>
      <c r="E39" s="25"/>
    </row>
    <row r="40" spans="1:13" x14ac:dyDescent="0.2">
      <c r="E40" s="25"/>
    </row>
    <row r="41" spans="1:13" x14ac:dyDescent="0.2">
      <c r="E41" s="25"/>
    </row>
  </sheetData>
  <sheetProtection algorithmName="SHA-512" hashValue="45yLcCgYMqd9xQZvh58OOcAcGdOWgE3o2cuJDrIfOaY2/hf0vosrjRMRiqkplrJtETLH8M2wOpvW4a88j3AX1w==" saltValue="5uwkVs6oWobIaNvtJEhSPQ==" spinCount="100000" sheet="1" objects="1" scenarios="1"/>
  <mergeCells count="8">
    <mergeCell ref="H28:I28"/>
    <mergeCell ref="B5:E5"/>
    <mergeCell ref="F5:I5"/>
    <mergeCell ref="J5:M5"/>
    <mergeCell ref="D6:H6"/>
    <mergeCell ref="I6:L6"/>
    <mergeCell ref="A7:H7"/>
    <mergeCell ref="I7:M7"/>
  </mergeCells>
  <pageMargins left="0" right="0" top="0.78740157480314965" bottom="0.78740157480314965" header="0.31496062992125984" footer="0.31496062992125984"/>
  <pageSetup paperSize="9" scale="95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3:E14"/>
  <sheetViews>
    <sheetView workbookViewId="0">
      <selection activeCell="E10" activeCellId="3" sqref="B5:D5 C10 D10 E10"/>
    </sheetView>
  </sheetViews>
  <sheetFormatPr baseColWidth="10" defaultRowHeight="24.95" customHeight="1" x14ac:dyDescent="0.2"/>
  <cols>
    <col min="1" max="1" width="22.5703125" style="4" customWidth="1"/>
    <col min="2" max="3" width="22" customWidth="1"/>
    <col min="4" max="4" width="21.5703125" customWidth="1"/>
    <col min="5" max="5" width="17.7109375" customWidth="1"/>
  </cols>
  <sheetData>
    <row r="3" spans="1:5" s="1" customFormat="1" ht="15.75" x14ac:dyDescent="0.25">
      <c r="A3" s="13"/>
      <c r="B3" s="147" t="s">
        <v>66</v>
      </c>
      <c r="C3" s="147"/>
      <c r="E3" s="7"/>
    </row>
    <row r="4" spans="1:5" s="1" customFormat="1" ht="15.75" x14ac:dyDescent="0.25">
      <c r="A4" s="163" t="s">
        <v>29</v>
      </c>
      <c r="B4" s="163"/>
      <c r="C4" s="163"/>
      <c r="D4" s="163"/>
      <c r="E4" s="7" t="s">
        <v>82</v>
      </c>
    </row>
    <row r="5" spans="1:5" s="11" customFormat="1" ht="20.25" customHeight="1" x14ac:dyDescent="0.2">
      <c r="A5" s="10"/>
      <c r="B5" s="171" t="s">
        <v>31</v>
      </c>
      <c r="C5" s="172"/>
      <c r="D5" s="173"/>
      <c r="E5" s="10"/>
    </row>
    <row r="6" spans="1:5" s="3" customFormat="1" ht="49.5" customHeight="1" x14ac:dyDescent="0.25">
      <c r="A6" s="148" t="s">
        <v>0</v>
      </c>
      <c r="B6" s="149"/>
      <c r="C6" s="149"/>
      <c r="D6" s="149"/>
      <c r="E6" s="150"/>
    </row>
    <row r="7" spans="1:5" s="1" customFormat="1" ht="58.5" customHeight="1" x14ac:dyDescent="0.2">
      <c r="A7" s="151" t="s">
        <v>26</v>
      </c>
      <c r="B7" s="152"/>
      <c r="C7" s="152"/>
      <c r="D7" s="152"/>
      <c r="E7" s="152"/>
    </row>
    <row r="8" spans="1:5" ht="18" x14ac:dyDescent="0.25">
      <c r="A8" s="5"/>
      <c r="B8" s="153" t="s">
        <v>16</v>
      </c>
      <c r="C8" s="153"/>
      <c r="D8" s="153"/>
      <c r="E8" s="153"/>
    </row>
    <row r="9" spans="1:5" s="2" customFormat="1" ht="60" x14ac:dyDescent="0.25">
      <c r="A9" s="6"/>
      <c r="B9" s="8" t="s">
        <v>21</v>
      </c>
      <c r="C9" s="9" t="s">
        <v>17</v>
      </c>
      <c r="D9" s="9" t="s">
        <v>19</v>
      </c>
      <c r="E9" s="9" t="s">
        <v>18</v>
      </c>
    </row>
    <row r="10" spans="1:5" ht="41.25" customHeight="1" x14ac:dyDescent="0.25">
      <c r="A10" s="12" t="s">
        <v>66</v>
      </c>
      <c r="B10" s="97">
        <v>486.51</v>
      </c>
      <c r="C10" s="174"/>
      <c r="D10" s="174"/>
      <c r="E10" s="174"/>
    </row>
    <row r="11" spans="1:5" ht="24.95" customHeight="1" x14ac:dyDescent="0.2">
      <c r="A11" s="154" t="s">
        <v>30</v>
      </c>
      <c r="B11" s="155"/>
      <c r="C11" s="155"/>
      <c r="D11" s="155"/>
      <c r="E11" s="156"/>
    </row>
    <row r="12" spans="1:5" ht="24.95" customHeight="1" x14ac:dyDescent="0.2">
      <c r="A12" s="157"/>
      <c r="B12" s="158"/>
      <c r="C12" s="158"/>
      <c r="D12" s="158"/>
      <c r="E12" s="159"/>
    </row>
    <row r="13" spans="1:5" ht="24.95" customHeight="1" x14ac:dyDescent="0.2">
      <c r="A13" s="157"/>
      <c r="B13" s="158"/>
      <c r="C13" s="158"/>
      <c r="D13" s="158"/>
      <c r="E13" s="159"/>
    </row>
    <row r="14" spans="1:5" ht="45" customHeight="1" x14ac:dyDescent="0.2">
      <c r="A14" s="160"/>
      <c r="B14" s="161"/>
      <c r="C14" s="161"/>
      <c r="D14" s="161"/>
      <c r="E14" s="162"/>
    </row>
  </sheetData>
  <sheetProtection algorithmName="SHA-512" hashValue="eeJ/cX7Dlbva5fouFu8OMd9b78U58KE5rpfzhUYJRhqbgPn5bX4QlE570qMRq55m8lqTffdCf5S/Pf8lmjK9qA==" saltValue="HWhVLPErj8iq4kiAlwzbVw==" spinCount="100000" sheet="1" objects="1" scenarios="1" selectLockedCells="1"/>
  <mergeCells count="7">
    <mergeCell ref="A11:E14"/>
    <mergeCell ref="B3:C3"/>
    <mergeCell ref="A4:D4"/>
    <mergeCell ref="B5:D5"/>
    <mergeCell ref="A6:E6"/>
    <mergeCell ref="A7:E7"/>
    <mergeCell ref="B8:E8"/>
  </mergeCells>
  <pageMargins left="0.7" right="0.7" top="0.78740157499999996" bottom="0.78740157499999996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51"/>
  <sheetViews>
    <sheetView workbookViewId="0">
      <selection activeCell="G16" sqref="G16 B16"/>
    </sheetView>
  </sheetViews>
  <sheetFormatPr baseColWidth="10" defaultColWidth="11.42578125" defaultRowHeight="11.25" x14ac:dyDescent="0.2"/>
  <cols>
    <col min="1" max="1" width="26.28515625" style="39" customWidth="1"/>
    <col min="2" max="2" width="13.28515625" style="22" customWidth="1"/>
    <col min="3" max="3" width="11.28515625" style="25" customWidth="1"/>
    <col min="4" max="4" width="9.42578125" style="25" customWidth="1"/>
    <col min="5" max="5" width="10.7109375" style="25" customWidth="1"/>
    <col min="6" max="6" width="11" style="22" bestFit="1" customWidth="1"/>
    <col min="7" max="7" width="8" style="25" bestFit="1" customWidth="1"/>
    <col min="8" max="8" width="11" style="25" bestFit="1" customWidth="1"/>
    <col min="9" max="9" width="10.7109375" style="29" customWidth="1"/>
    <col min="10" max="10" width="13.28515625" style="29" customWidth="1"/>
    <col min="11" max="11" width="11.7109375" style="25" customWidth="1"/>
    <col min="12" max="12" width="10.85546875" style="25" customWidth="1"/>
    <col min="13" max="13" width="13" style="25" bestFit="1" customWidth="1"/>
    <col min="14" max="14" width="11.140625" style="25" customWidth="1"/>
    <col min="15" max="16384" width="11.42578125" style="22"/>
  </cols>
  <sheetData>
    <row r="1" spans="1:14" ht="13.5" customHeight="1" x14ac:dyDescent="0.2">
      <c r="B1" s="25"/>
      <c r="C1" s="26"/>
      <c r="E1" s="27"/>
      <c r="F1" s="28"/>
      <c r="G1" s="28"/>
    </row>
    <row r="2" spans="1:14" ht="12.75" x14ac:dyDescent="0.2">
      <c r="B2" s="25"/>
      <c r="C2" s="26"/>
      <c r="E2" s="27"/>
    </row>
    <row r="4" spans="1:14" ht="13.5" x14ac:dyDescent="0.25">
      <c r="K4" s="30"/>
    </row>
    <row r="5" spans="1:14" ht="19.5" x14ac:dyDescent="0.35">
      <c r="A5" s="98"/>
      <c r="B5" s="143" t="s">
        <v>67</v>
      </c>
      <c r="C5" s="143"/>
      <c r="D5" s="143"/>
      <c r="E5" s="143"/>
      <c r="G5" s="22"/>
      <c r="H5" s="146" t="s">
        <v>2</v>
      </c>
      <c r="I5" s="146"/>
      <c r="J5" s="146"/>
      <c r="K5" s="146"/>
      <c r="L5" s="146"/>
      <c r="M5" s="99" t="s">
        <v>82</v>
      </c>
      <c r="N5" s="22"/>
    </row>
    <row r="6" spans="1:14" ht="12.75" x14ac:dyDescent="0.25">
      <c r="A6" s="32" t="s">
        <v>23</v>
      </c>
      <c r="B6" s="33"/>
      <c r="C6" s="34" t="s">
        <v>20</v>
      </c>
      <c r="D6" s="139" t="s">
        <v>28</v>
      </c>
      <c r="E6" s="140"/>
      <c r="F6" s="140"/>
      <c r="G6" s="140"/>
      <c r="H6" s="140"/>
      <c r="I6" s="144" t="s">
        <v>68</v>
      </c>
      <c r="J6" s="144"/>
      <c r="K6" s="144"/>
      <c r="L6" s="144"/>
      <c r="N6" s="22"/>
    </row>
    <row r="7" spans="1:14" ht="13.5" x14ac:dyDescent="0.25">
      <c r="A7" s="142" t="s">
        <v>29</v>
      </c>
      <c r="B7" s="142"/>
      <c r="C7" s="142"/>
      <c r="D7" s="142"/>
      <c r="E7" s="142"/>
      <c r="F7" s="142"/>
      <c r="G7" s="142"/>
      <c r="H7" s="142"/>
      <c r="I7" s="141" t="s">
        <v>25</v>
      </c>
      <c r="J7" s="141"/>
      <c r="K7" s="141"/>
      <c r="L7" s="141"/>
      <c r="M7" s="141"/>
      <c r="N7" s="22"/>
    </row>
    <row r="8" spans="1:14" s="39" customFormat="1" ht="13.5" x14ac:dyDescent="0.25">
      <c r="A8" s="35" t="s">
        <v>22</v>
      </c>
      <c r="B8" s="36" t="s">
        <v>3</v>
      </c>
      <c r="C8" s="36" t="s">
        <v>4</v>
      </c>
      <c r="D8" s="36" t="s">
        <v>5</v>
      </c>
      <c r="E8" s="35" t="s">
        <v>1</v>
      </c>
      <c r="F8" s="36" t="s">
        <v>6</v>
      </c>
      <c r="G8" s="36" t="s">
        <v>7</v>
      </c>
      <c r="H8" s="37" t="s">
        <v>8</v>
      </c>
      <c r="I8" s="37" t="s">
        <v>9</v>
      </c>
      <c r="J8" s="36" t="s">
        <v>10</v>
      </c>
      <c r="K8" s="36" t="s">
        <v>11</v>
      </c>
      <c r="L8" s="36" t="s">
        <v>12</v>
      </c>
      <c r="M8" s="38" t="s">
        <v>13</v>
      </c>
    </row>
    <row r="9" spans="1:14" x14ac:dyDescent="0.2">
      <c r="A9" s="110" t="s">
        <v>32</v>
      </c>
      <c r="B9" s="111">
        <v>74.41</v>
      </c>
      <c r="C9" s="32"/>
      <c r="D9" s="113">
        <v>196</v>
      </c>
      <c r="E9" s="62">
        <f t="shared" ref="E9:E23" si="0">$B$6</f>
        <v>0</v>
      </c>
      <c r="F9" s="62" t="e">
        <f>+B9/C9</f>
        <v>#DIV/0!</v>
      </c>
      <c r="G9" s="62" t="e">
        <f>+F9*E9</f>
        <v>#DIV/0!</v>
      </c>
      <c r="H9" s="63" t="e">
        <f>+G9/B9</f>
        <v>#DIV/0!</v>
      </c>
      <c r="I9" s="63" t="e">
        <f>+G9*D9/B9</f>
        <v>#DIV/0!</v>
      </c>
      <c r="J9" s="62" t="e">
        <f>ROUND(+I9*B9,2)</f>
        <v>#DIV/0!</v>
      </c>
      <c r="K9" s="62">
        <f>+B9*D9</f>
        <v>14584.359999999999</v>
      </c>
      <c r="L9" s="62" t="e">
        <f>+F9*D9</f>
        <v>#DIV/0!</v>
      </c>
      <c r="M9" s="62" t="e">
        <f>+K24/L24</f>
        <v>#DIV/0!</v>
      </c>
      <c r="N9" s="22"/>
    </row>
    <row r="10" spans="1:14" x14ac:dyDescent="0.2">
      <c r="A10" s="112" t="s">
        <v>32</v>
      </c>
      <c r="B10" s="60">
        <v>345.6</v>
      </c>
      <c r="C10" s="32"/>
      <c r="D10" s="61">
        <v>98</v>
      </c>
      <c r="E10" s="62">
        <f t="shared" si="0"/>
        <v>0</v>
      </c>
      <c r="F10" s="62" t="e">
        <f>+B10/C10</f>
        <v>#DIV/0!</v>
      </c>
      <c r="G10" s="62" t="e">
        <f>+F10*E10</f>
        <v>#DIV/0!</v>
      </c>
      <c r="H10" s="63" t="e">
        <f>+G10/B10</f>
        <v>#DIV/0!</v>
      </c>
      <c r="I10" s="63" t="e">
        <f>+G10*D10/B10</f>
        <v>#DIV/0!</v>
      </c>
      <c r="J10" s="62" t="e">
        <f>ROUND(+I10*B10,2)</f>
        <v>#DIV/0!</v>
      </c>
      <c r="K10" s="62">
        <f>+B10*D10</f>
        <v>33868.800000000003</v>
      </c>
      <c r="L10" s="62" t="e">
        <f>+F10*D10</f>
        <v>#DIV/0!</v>
      </c>
      <c r="M10" s="62"/>
      <c r="N10" s="22"/>
    </row>
    <row r="11" spans="1:14" x14ac:dyDescent="0.2">
      <c r="A11" s="112" t="s">
        <v>33</v>
      </c>
      <c r="B11" s="60">
        <v>101.8</v>
      </c>
      <c r="C11" s="32"/>
      <c r="D11" s="61">
        <v>98</v>
      </c>
      <c r="E11" s="62">
        <f t="shared" si="0"/>
        <v>0</v>
      </c>
      <c r="F11" s="62" t="e">
        <f>+B11/C11</f>
        <v>#DIV/0!</v>
      </c>
      <c r="G11" s="62" t="e">
        <f>+F11*E11</f>
        <v>#DIV/0!</v>
      </c>
      <c r="H11" s="63" t="e">
        <f>+G11/B11</f>
        <v>#DIV/0!</v>
      </c>
      <c r="I11" s="63" t="e">
        <f>+G11*D11/B11</f>
        <v>#DIV/0!</v>
      </c>
      <c r="J11" s="62" t="e">
        <f>ROUND(+I11*B11,2)</f>
        <v>#DIV/0!</v>
      </c>
      <c r="K11" s="62">
        <f>+B11*D11</f>
        <v>9976.4</v>
      </c>
      <c r="L11" s="62" t="e">
        <f>+F11*D11</f>
        <v>#DIV/0!</v>
      </c>
      <c r="M11" s="62"/>
      <c r="N11" s="22"/>
    </row>
    <row r="12" spans="1:14" x14ac:dyDescent="0.2">
      <c r="A12" s="112" t="s">
        <v>34</v>
      </c>
      <c r="B12" s="60">
        <v>83.92</v>
      </c>
      <c r="C12" s="32"/>
      <c r="D12" s="61">
        <v>196</v>
      </c>
      <c r="E12" s="62">
        <f t="shared" si="0"/>
        <v>0</v>
      </c>
      <c r="F12" s="62" t="e">
        <f>+B12/C12</f>
        <v>#DIV/0!</v>
      </c>
      <c r="G12" s="62" t="e">
        <f>+F12*E12</f>
        <v>#DIV/0!</v>
      </c>
      <c r="H12" s="63" t="e">
        <f>+G12/B12</f>
        <v>#DIV/0!</v>
      </c>
      <c r="I12" s="63" t="e">
        <f>+G12*D12/B12</f>
        <v>#DIV/0!</v>
      </c>
      <c r="J12" s="62" t="e">
        <f>ROUND(+I12*B12,2)</f>
        <v>#DIV/0!</v>
      </c>
      <c r="K12" s="62">
        <f>+B12*D12</f>
        <v>16448.32</v>
      </c>
      <c r="L12" s="62" t="e">
        <f>+F12*D12</f>
        <v>#DIV/0!</v>
      </c>
      <c r="M12" s="62"/>
      <c r="N12" s="22"/>
    </row>
    <row r="13" spans="1:14" x14ac:dyDescent="0.2">
      <c r="A13" s="110" t="s">
        <v>34</v>
      </c>
      <c r="B13" s="111">
        <v>55.1</v>
      </c>
      <c r="C13" s="32"/>
      <c r="D13" s="113">
        <v>196</v>
      </c>
      <c r="E13" s="62">
        <f t="shared" si="0"/>
        <v>0</v>
      </c>
      <c r="F13" s="62" t="e">
        <f t="shared" ref="F13:F23" si="1">+B13/C13</f>
        <v>#DIV/0!</v>
      </c>
      <c r="G13" s="62" t="e">
        <f t="shared" ref="G13:G23" si="2">+F13*E13</f>
        <v>#DIV/0!</v>
      </c>
      <c r="H13" s="63" t="e">
        <f t="shared" ref="H13:H23" si="3">+G13/B13</f>
        <v>#DIV/0!</v>
      </c>
      <c r="I13" s="63" t="e">
        <f t="shared" ref="I13:I23" si="4">+G13*D13/B13</f>
        <v>#DIV/0!</v>
      </c>
      <c r="J13" s="62" t="e">
        <f t="shared" ref="J13:J23" si="5">ROUND(+I13*B13,2)</f>
        <v>#DIV/0!</v>
      </c>
      <c r="K13" s="62">
        <f t="shared" ref="K13:K23" si="6">+B13*D13</f>
        <v>10799.6</v>
      </c>
      <c r="L13" s="62" t="e">
        <f t="shared" ref="L13:L23" si="7">+F13*D13</f>
        <v>#DIV/0!</v>
      </c>
      <c r="M13" s="62"/>
      <c r="N13" s="22"/>
    </row>
    <row r="14" spans="1:14" x14ac:dyDescent="0.2">
      <c r="A14" s="112" t="s">
        <v>69</v>
      </c>
      <c r="B14" s="60">
        <v>43.56</v>
      </c>
      <c r="C14" s="32"/>
      <c r="D14" s="61">
        <v>196</v>
      </c>
      <c r="E14" s="62">
        <f t="shared" si="0"/>
        <v>0</v>
      </c>
      <c r="F14" s="62" t="e">
        <f t="shared" si="1"/>
        <v>#DIV/0!</v>
      </c>
      <c r="G14" s="62" t="e">
        <f t="shared" si="2"/>
        <v>#DIV/0!</v>
      </c>
      <c r="H14" s="63" t="e">
        <f t="shared" si="3"/>
        <v>#DIV/0!</v>
      </c>
      <c r="I14" s="63" t="e">
        <f t="shared" si="4"/>
        <v>#DIV/0!</v>
      </c>
      <c r="J14" s="62" t="e">
        <f t="shared" si="5"/>
        <v>#DIV/0!</v>
      </c>
      <c r="K14" s="62">
        <f t="shared" si="6"/>
        <v>8537.76</v>
      </c>
      <c r="L14" s="62" t="e">
        <f t="shared" si="7"/>
        <v>#DIV/0!</v>
      </c>
      <c r="M14" s="62"/>
      <c r="N14" s="22"/>
    </row>
    <row r="15" spans="1:14" x14ac:dyDescent="0.2">
      <c r="A15" s="112" t="s">
        <v>70</v>
      </c>
      <c r="B15" s="60">
        <v>218.76</v>
      </c>
      <c r="C15" s="32"/>
      <c r="D15" s="61">
        <v>196</v>
      </c>
      <c r="E15" s="62">
        <f t="shared" si="0"/>
        <v>0</v>
      </c>
      <c r="F15" s="62" t="e">
        <f t="shared" si="1"/>
        <v>#DIV/0!</v>
      </c>
      <c r="G15" s="62" t="e">
        <f t="shared" si="2"/>
        <v>#DIV/0!</v>
      </c>
      <c r="H15" s="63" t="e">
        <f t="shared" si="3"/>
        <v>#DIV/0!</v>
      </c>
      <c r="I15" s="63" t="e">
        <f t="shared" si="4"/>
        <v>#DIV/0!</v>
      </c>
      <c r="J15" s="62" t="e">
        <f t="shared" si="5"/>
        <v>#DIV/0!</v>
      </c>
      <c r="K15" s="62">
        <f t="shared" si="6"/>
        <v>42876.959999999999</v>
      </c>
      <c r="L15" s="62" t="e">
        <f t="shared" si="7"/>
        <v>#DIV/0!</v>
      </c>
      <c r="M15" s="62"/>
      <c r="N15" s="22"/>
    </row>
    <row r="16" spans="1:14" x14ac:dyDescent="0.2">
      <c r="A16" s="112" t="s">
        <v>37</v>
      </c>
      <c r="B16" s="60">
        <v>7.74</v>
      </c>
      <c r="C16" s="32"/>
      <c r="D16" s="61">
        <v>196</v>
      </c>
      <c r="E16" s="62">
        <f t="shared" si="0"/>
        <v>0</v>
      </c>
      <c r="F16" s="62" t="e">
        <f t="shared" si="1"/>
        <v>#DIV/0!</v>
      </c>
      <c r="G16" s="62" t="e">
        <f t="shared" si="2"/>
        <v>#DIV/0!</v>
      </c>
      <c r="H16" s="63" t="e">
        <f t="shared" si="3"/>
        <v>#DIV/0!</v>
      </c>
      <c r="I16" s="63" t="e">
        <f t="shared" si="4"/>
        <v>#DIV/0!</v>
      </c>
      <c r="J16" s="62" t="e">
        <f t="shared" si="5"/>
        <v>#DIV/0!</v>
      </c>
      <c r="K16" s="62">
        <f t="shared" si="6"/>
        <v>1517.04</v>
      </c>
      <c r="L16" s="62" t="e">
        <f t="shared" si="7"/>
        <v>#DIV/0!</v>
      </c>
      <c r="M16" s="62"/>
      <c r="N16" s="22"/>
    </row>
    <row r="17" spans="1:14" x14ac:dyDescent="0.2">
      <c r="A17" s="112" t="s">
        <v>37</v>
      </c>
      <c r="B17" s="60">
        <v>12.99</v>
      </c>
      <c r="C17" s="32"/>
      <c r="D17" s="61">
        <v>98</v>
      </c>
      <c r="E17" s="62">
        <f t="shared" si="0"/>
        <v>0</v>
      </c>
      <c r="F17" s="62" t="e">
        <f t="shared" si="1"/>
        <v>#DIV/0!</v>
      </c>
      <c r="G17" s="62" t="e">
        <f t="shared" si="2"/>
        <v>#DIV/0!</v>
      </c>
      <c r="H17" s="63" t="e">
        <f t="shared" si="3"/>
        <v>#DIV/0!</v>
      </c>
      <c r="I17" s="63" t="e">
        <f t="shared" si="4"/>
        <v>#DIV/0!</v>
      </c>
      <c r="J17" s="62" t="e">
        <f t="shared" si="5"/>
        <v>#DIV/0!</v>
      </c>
      <c r="K17" s="62">
        <f t="shared" si="6"/>
        <v>1273.02</v>
      </c>
      <c r="L17" s="62" t="e">
        <f t="shared" si="7"/>
        <v>#DIV/0!</v>
      </c>
      <c r="M17" s="62"/>
      <c r="N17" s="22"/>
    </row>
    <row r="18" spans="1:14" x14ac:dyDescent="0.2">
      <c r="A18" s="112" t="s">
        <v>40</v>
      </c>
      <c r="B18" s="60">
        <v>29.06</v>
      </c>
      <c r="C18" s="32"/>
      <c r="D18" s="61">
        <v>118</v>
      </c>
      <c r="E18" s="62">
        <f t="shared" si="0"/>
        <v>0</v>
      </c>
      <c r="F18" s="62" t="e">
        <f t="shared" si="1"/>
        <v>#DIV/0!</v>
      </c>
      <c r="G18" s="62" t="e">
        <f t="shared" si="2"/>
        <v>#DIV/0!</v>
      </c>
      <c r="H18" s="63" t="e">
        <f t="shared" si="3"/>
        <v>#DIV/0!</v>
      </c>
      <c r="I18" s="63" t="e">
        <f t="shared" si="4"/>
        <v>#DIV/0!</v>
      </c>
      <c r="J18" s="62" t="e">
        <f t="shared" si="5"/>
        <v>#DIV/0!</v>
      </c>
      <c r="K18" s="62">
        <f t="shared" si="6"/>
        <v>3429.08</v>
      </c>
      <c r="L18" s="62" t="e">
        <f t="shared" si="7"/>
        <v>#DIV/0!</v>
      </c>
      <c r="M18" s="62"/>
      <c r="N18" s="22"/>
    </row>
    <row r="19" spans="1:14" x14ac:dyDescent="0.2">
      <c r="A19" s="112" t="s">
        <v>40</v>
      </c>
      <c r="B19" s="60">
        <v>10.14</v>
      </c>
      <c r="C19" s="32"/>
      <c r="D19" s="61">
        <v>98</v>
      </c>
      <c r="E19" s="62">
        <f t="shared" si="0"/>
        <v>0</v>
      </c>
      <c r="F19" s="62" t="e">
        <f t="shared" si="1"/>
        <v>#DIV/0!</v>
      </c>
      <c r="G19" s="62" t="e">
        <f t="shared" si="2"/>
        <v>#DIV/0!</v>
      </c>
      <c r="H19" s="63" t="e">
        <f t="shared" si="3"/>
        <v>#DIV/0!</v>
      </c>
      <c r="I19" s="63" t="e">
        <f t="shared" si="4"/>
        <v>#DIV/0!</v>
      </c>
      <c r="J19" s="62" t="e">
        <f t="shared" si="5"/>
        <v>#DIV/0!</v>
      </c>
      <c r="K19" s="62">
        <f t="shared" si="6"/>
        <v>993.72</v>
      </c>
      <c r="L19" s="62" t="e">
        <f t="shared" si="7"/>
        <v>#DIV/0!</v>
      </c>
      <c r="M19" s="62"/>
      <c r="N19" s="22"/>
    </row>
    <row r="20" spans="1:14" x14ac:dyDescent="0.2">
      <c r="A20" s="112" t="s">
        <v>38</v>
      </c>
      <c r="B20" s="60">
        <v>12.34</v>
      </c>
      <c r="C20" s="32"/>
      <c r="D20" s="61">
        <v>98</v>
      </c>
      <c r="E20" s="62">
        <f t="shared" si="0"/>
        <v>0</v>
      </c>
      <c r="F20" s="62" t="e">
        <f t="shared" si="1"/>
        <v>#DIV/0!</v>
      </c>
      <c r="G20" s="62" t="e">
        <f t="shared" si="2"/>
        <v>#DIV/0!</v>
      </c>
      <c r="H20" s="63" t="e">
        <f t="shared" si="3"/>
        <v>#DIV/0!</v>
      </c>
      <c r="I20" s="63" t="e">
        <f t="shared" si="4"/>
        <v>#DIV/0!</v>
      </c>
      <c r="J20" s="62" t="e">
        <f t="shared" si="5"/>
        <v>#DIV/0!</v>
      </c>
      <c r="K20" s="62">
        <f t="shared" si="6"/>
        <v>1209.32</v>
      </c>
      <c r="L20" s="62" t="e">
        <f t="shared" si="7"/>
        <v>#DIV/0!</v>
      </c>
      <c r="M20" s="62"/>
      <c r="N20" s="22"/>
    </row>
    <row r="21" spans="1:14" x14ac:dyDescent="0.2">
      <c r="A21" s="112" t="s">
        <v>38</v>
      </c>
      <c r="B21" s="60">
        <v>26.97</v>
      </c>
      <c r="C21" s="32"/>
      <c r="D21" s="61">
        <v>39</v>
      </c>
      <c r="E21" s="62">
        <f t="shared" si="0"/>
        <v>0</v>
      </c>
      <c r="F21" s="62" t="e">
        <f t="shared" si="1"/>
        <v>#DIV/0!</v>
      </c>
      <c r="G21" s="62" t="e">
        <f t="shared" si="2"/>
        <v>#DIV/0!</v>
      </c>
      <c r="H21" s="63" t="e">
        <f t="shared" si="3"/>
        <v>#DIV/0!</v>
      </c>
      <c r="I21" s="63" t="e">
        <f t="shared" si="4"/>
        <v>#DIV/0!</v>
      </c>
      <c r="J21" s="62" t="e">
        <f t="shared" si="5"/>
        <v>#DIV/0!</v>
      </c>
      <c r="K21" s="62">
        <f t="shared" si="6"/>
        <v>1051.83</v>
      </c>
      <c r="L21" s="62" t="e">
        <f t="shared" si="7"/>
        <v>#DIV/0!</v>
      </c>
      <c r="M21" s="62"/>
      <c r="N21" s="22"/>
    </row>
    <row r="22" spans="1:14" x14ac:dyDescent="0.2">
      <c r="A22" s="112" t="s">
        <v>41</v>
      </c>
      <c r="B22" s="60">
        <v>54.13</v>
      </c>
      <c r="C22" s="32"/>
      <c r="D22" s="61">
        <v>12</v>
      </c>
      <c r="E22" s="62">
        <f t="shared" si="0"/>
        <v>0</v>
      </c>
      <c r="F22" s="62" t="e">
        <f t="shared" si="1"/>
        <v>#DIV/0!</v>
      </c>
      <c r="G22" s="62" t="e">
        <f t="shared" si="2"/>
        <v>#DIV/0!</v>
      </c>
      <c r="H22" s="63" t="e">
        <f t="shared" si="3"/>
        <v>#DIV/0!</v>
      </c>
      <c r="I22" s="63" t="e">
        <f t="shared" si="4"/>
        <v>#DIV/0!</v>
      </c>
      <c r="J22" s="62" t="e">
        <f t="shared" si="5"/>
        <v>#DIV/0!</v>
      </c>
      <c r="K22" s="62">
        <f t="shared" si="6"/>
        <v>649.56000000000006</v>
      </c>
      <c r="L22" s="62" t="e">
        <f t="shared" si="7"/>
        <v>#DIV/0!</v>
      </c>
      <c r="M22" s="62"/>
      <c r="N22" s="22"/>
    </row>
    <row r="23" spans="1:14" x14ac:dyDescent="0.2">
      <c r="A23" s="112" t="s">
        <v>42</v>
      </c>
      <c r="B23" s="60">
        <v>56.54</v>
      </c>
      <c r="C23" s="32"/>
      <c r="D23" s="61">
        <v>98</v>
      </c>
      <c r="E23" s="62">
        <f t="shared" si="0"/>
        <v>0</v>
      </c>
      <c r="F23" s="62" t="e">
        <f t="shared" si="1"/>
        <v>#DIV/0!</v>
      </c>
      <c r="G23" s="62" t="e">
        <f t="shared" si="2"/>
        <v>#DIV/0!</v>
      </c>
      <c r="H23" s="63" t="e">
        <f t="shared" si="3"/>
        <v>#DIV/0!</v>
      </c>
      <c r="I23" s="63" t="e">
        <f t="shared" si="4"/>
        <v>#DIV/0!</v>
      </c>
      <c r="J23" s="62" t="e">
        <f t="shared" si="5"/>
        <v>#DIV/0!</v>
      </c>
      <c r="K23" s="62">
        <f t="shared" si="6"/>
        <v>5540.92</v>
      </c>
      <c r="L23" s="62" t="e">
        <f t="shared" si="7"/>
        <v>#DIV/0!</v>
      </c>
      <c r="M23" s="62"/>
      <c r="N23" s="22"/>
    </row>
    <row r="24" spans="1:14" s="41" customFormat="1" x14ac:dyDescent="0.2">
      <c r="A24" s="60"/>
      <c r="B24" s="60">
        <f>SUM(B9:B23)</f>
        <v>1133.06</v>
      </c>
      <c r="C24" s="100"/>
      <c r="D24" s="114"/>
      <c r="E24" s="60"/>
      <c r="F24" s="60"/>
      <c r="G24" s="60"/>
      <c r="H24" s="60"/>
      <c r="I24" s="60"/>
      <c r="J24" s="60" t="e">
        <f>SUM(J9:J23)</f>
        <v>#DIV/0!</v>
      </c>
      <c r="K24" s="60">
        <f>SUM(K9:K23)</f>
        <v>152756.69</v>
      </c>
      <c r="L24" s="60" t="e">
        <f>SUM(L9:L23)</f>
        <v>#DIV/0!</v>
      </c>
      <c r="M24" s="60"/>
    </row>
    <row r="25" spans="1:14" x14ac:dyDescent="0.2">
      <c r="A25" s="22"/>
      <c r="B25" s="25"/>
      <c r="E25" s="22"/>
      <c r="F25" s="25"/>
      <c r="H25" s="101"/>
      <c r="I25" s="102"/>
      <c r="J25" s="103"/>
      <c r="N25" s="22"/>
    </row>
    <row r="26" spans="1:14" ht="12" thickBot="1" x14ac:dyDescent="0.25">
      <c r="A26" s="22"/>
      <c r="B26" s="25"/>
      <c r="E26" s="22"/>
      <c r="F26" s="25"/>
      <c r="H26" s="101"/>
      <c r="I26" s="101"/>
      <c r="J26" s="104"/>
      <c r="N26" s="22"/>
    </row>
    <row r="27" spans="1:14" ht="17.25" thickBot="1" x14ac:dyDescent="0.35">
      <c r="A27" s="105" t="s">
        <v>71</v>
      </c>
      <c r="B27" s="25"/>
      <c r="E27" s="115" t="s">
        <v>53</v>
      </c>
      <c r="F27" s="116" t="s">
        <v>72</v>
      </c>
      <c r="G27" s="116"/>
      <c r="H27" s="117"/>
      <c r="I27" s="118" t="s">
        <v>14</v>
      </c>
      <c r="J27" s="116" t="e">
        <f>SUM(L24/L27)</f>
        <v>#DIV/0!</v>
      </c>
      <c r="K27" s="119" t="s">
        <v>27</v>
      </c>
      <c r="L27" s="120">
        <v>196</v>
      </c>
      <c r="N27" s="22"/>
    </row>
    <row r="28" spans="1:14" ht="13.5" thickBot="1" x14ac:dyDescent="0.3">
      <c r="A28" s="42"/>
      <c r="B28" s="25"/>
      <c r="E28" s="22"/>
      <c r="F28" s="25"/>
      <c r="H28" s="29"/>
      <c r="J28" s="25"/>
      <c r="N28" s="22"/>
    </row>
    <row r="29" spans="1:14" s="23" customFormat="1" ht="13.5" thickBot="1" x14ac:dyDescent="0.3">
      <c r="A29" s="137" t="s">
        <v>73</v>
      </c>
      <c r="B29" s="138"/>
      <c r="C29" s="138"/>
      <c r="D29" s="138"/>
      <c r="E29" s="76" t="s">
        <v>47</v>
      </c>
      <c r="F29" s="92" t="s">
        <v>72</v>
      </c>
      <c r="G29" s="92"/>
      <c r="H29" s="166" t="s">
        <v>48</v>
      </c>
      <c r="I29" s="166"/>
      <c r="J29" s="91" t="e">
        <f>J24</f>
        <v>#DIV/0!</v>
      </c>
      <c r="K29" s="76" t="s">
        <v>24</v>
      </c>
      <c r="L29" s="79" t="e">
        <f>J29/12</f>
        <v>#DIV/0!</v>
      </c>
      <c r="M29" s="55"/>
    </row>
    <row r="30" spans="1:14" ht="13.5" thickBot="1" x14ac:dyDescent="0.3">
      <c r="A30" s="42"/>
      <c r="B30" s="25"/>
      <c r="F30" s="25"/>
      <c r="H30" s="29"/>
      <c r="J30" s="25"/>
      <c r="N30" s="22"/>
    </row>
    <row r="31" spans="1:14" s="23" customFormat="1" ht="13.5" thickBot="1" x14ac:dyDescent="0.3">
      <c r="A31" s="137" t="s">
        <v>74</v>
      </c>
      <c r="B31" s="138"/>
      <c r="C31" s="138"/>
      <c r="D31" s="138"/>
      <c r="E31" s="76" t="s">
        <v>46</v>
      </c>
      <c r="F31" s="92" t="s">
        <v>75</v>
      </c>
      <c r="G31" s="92"/>
      <c r="H31" s="166" t="s">
        <v>48</v>
      </c>
      <c r="I31" s="166"/>
      <c r="J31" s="91" t="e">
        <f>J29-J15+B38</f>
        <v>#DIV/0!</v>
      </c>
      <c r="K31" s="76" t="s">
        <v>24</v>
      </c>
      <c r="L31" s="79" t="e">
        <f>J31/12</f>
        <v>#DIV/0!</v>
      </c>
      <c r="M31" s="55"/>
    </row>
    <row r="32" spans="1:14" ht="13.5" thickBot="1" x14ac:dyDescent="0.3">
      <c r="A32" s="42"/>
      <c r="B32" s="25"/>
      <c r="F32" s="25"/>
      <c r="H32" s="29"/>
      <c r="J32" s="25"/>
      <c r="N32" s="22"/>
    </row>
    <row r="33" spans="1:14" ht="13.5" thickBot="1" x14ac:dyDescent="0.3">
      <c r="A33" s="42"/>
      <c r="B33" s="25"/>
      <c r="E33" s="115" t="s">
        <v>53</v>
      </c>
      <c r="F33" s="167" t="s">
        <v>76</v>
      </c>
      <c r="G33" s="168"/>
      <c r="H33" s="169"/>
      <c r="I33" s="118" t="s">
        <v>14</v>
      </c>
      <c r="J33" s="116" t="e">
        <f>(L24-L15+L42)/L33</f>
        <v>#DIV/0!</v>
      </c>
      <c r="K33" s="119" t="s">
        <v>27</v>
      </c>
      <c r="L33" s="120">
        <v>196</v>
      </c>
      <c r="N33" s="22"/>
    </row>
    <row r="34" spans="1:14" ht="12.75" x14ac:dyDescent="0.25">
      <c r="A34" s="44" t="s">
        <v>80</v>
      </c>
      <c r="B34" s="45"/>
      <c r="C34" s="45"/>
      <c r="D34" s="46"/>
      <c r="G34" s="22"/>
      <c r="H34" s="22"/>
      <c r="I34" s="22"/>
      <c r="J34" s="22"/>
      <c r="K34" s="22"/>
      <c r="L34" s="22"/>
      <c r="N34" s="22"/>
    </row>
    <row r="35" spans="1:14" ht="12.75" x14ac:dyDescent="0.25">
      <c r="A35" s="47"/>
      <c r="B35" s="43"/>
      <c r="C35" s="43"/>
      <c r="D35" s="48"/>
      <c r="G35" s="22"/>
      <c r="H35" s="22"/>
      <c r="I35" s="22"/>
      <c r="J35" s="22"/>
      <c r="K35" s="22"/>
      <c r="L35" s="22"/>
      <c r="N35" s="22"/>
    </row>
    <row r="36" spans="1:14" ht="12.75" x14ac:dyDescent="0.25">
      <c r="A36" s="49" t="s">
        <v>59</v>
      </c>
      <c r="B36" s="50"/>
      <c r="C36" s="43" t="s">
        <v>10</v>
      </c>
      <c r="D36" s="48"/>
      <c r="F36" s="25"/>
      <c r="H36" s="29"/>
      <c r="J36" s="25"/>
      <c r="N36" s="22"/>
    </row>
    <row r="37" spans="1:14" ht="13.5" thickBot="1" x14ac:dyDescent="0.3">
      <c r="A37" s="86" t="s">
        <v>63</v>
      </c>
      <c r="B37" s="70" t="e">
        <f>$J$42</f>
        <v>#DIV/0!</v>
      </c>
      <c r="C37" s="43" t="s">
        <v>10</v>
      </c>
      <c r="D37" s="48"/>
    </row>
    <row r="38" spans="1:14" ht="26.25" thickBot="1" x14ac:dyDescent="0.3">
      <c r="A38" s="71" t="s">
        <v>60</v>
      </c>
      <c r="B38" s="72" t="e">
        <f>SUM(B36:B37)</f>
        <v>#DIV/0!</v>
      </c>
      <c r="C38" s="73" t="s">
        <v>50</v>
      </c>
      <c r="D38" s="74"/>
      <c r="F38" s="87"/>
      <c r="G38" s="87"/>
      <c r="H38" s="88"/>
      <c r="I38" s="88"/>
      <c r="J38" s="87"/>
      <c r="K38" s="87"/>
      <c r="L38" s="87"/>
    </row>
    <row r="39" spans="1:14" x14ac:dyDescent="0.2">
      <c r="F39" s="25" t="s">
        <v>15</v>
      </c>
      <c r="H39" s="29"/>
      <c r="J39" s="25"/>
    </row>
    <row r="41" spans="1:14" x14ac:dyDescent="0.2">
      <c r="A41" s="35" t="s">
        <v>22</v>
      </c>
      <c r="B41" s="36" t="s">
        <v>3</v>
      </c>
      <c r="C41" s="36" t="s">
        <v>4</v>
      </c>
      <c r="D41" s="36" t="s">
        <v>5</v>
      </c>
      <c r="E41" s="35" t="s">
        <v>1</v>
      </c>
      <c r="F41" s="36" t="s">
        <v>6</v>
      </c>
      <c r="G41" s="36" t="s">
        <v>7</v>
      </c>
      <c r="H41" s="37" t="s">
        <v>8</v>
      </c>
      <c r="I41" s="37" t="s">
        <v>9</v>
      </c>
      <c r="J41" s="36" t="s">
        <v>10</v>
      </c>
      <c r="K41" s="36" t="s">
        <v>11</v>
      </c>
      <c r="L41" s="36" t="s">
        <v>12</v>
      </c>
      <c r="M41" s="22"/>
    </row>
    <row r="42" spans="1:14" x14ac:dyDescent="0.2">
      <c r="A42" s="56" t="s">
        <v>51</v>
      </c>
      <c r="B42" s="58">
        <f>B15/3</f>
        <v>72.92</v>
      </c>
      <c r="C42" s="32"/>
      <c r="D42" s="61">
        <v>118</v>
      </c>
      <c r="E42" s="62">
        <f t="shared" ref="E42" si="8">$B$6</f>
        <v>0</v>
      </c>
      <c r="F42" s="62" t="e">
        <f t="shared" ref="F42" si="9">+B42/C42</f>
        <v>#DIV/0!</v>
      </c>
      <c r="G42" s="62" t="e">
        <f t="shared" ref="G42" si="10">+F42*E42</f>
        <v>#DIV/0!</v>
      </c>
      <c r="H42" s="63" t="e">
        <f t="shared" ref="H42" si="11">+G42/B42</f>
        <v>#DIV/0!</v>
      </c>
      <c r="I42" s="63" t="e">
        <f t="shared" ref="I42" si="12">+G42*D42/B42</f>
        <v>#DIV/0!</v>
      </c>
      <c r="J42" s="62" t="e">
        <f t="shared" ref="J42" si="13">ROUND(+I42*B42,2)</f>
        <v>#DIV/0!</v>
      </c>
      <c r="K42" s="60">
        <f t="shared" ref="K42" si="14">+B42*D42</f>
        <v>8604.56</v>
      </c>
      <c r="L42" s="62" t="e">
        <f t="shared" ref="L42" si="15">+F42*D42</f>
        <v>#DIV/0!</v>
      </c>
      <c r="M42" s="62"/>
    </row>
    <row r="43" spans="1:14" ht="12.75" x14ac:dyDescent="0.25">
      <c r="A43" s="42"/>
      <c r="B43" s="25"/>
      <c r="D43" s="55"/>
      <c r="E43" s="55"/>
      <c r="F43" s="23"/>
      <c r="G43" s="23"/>
      <c r="H43" s="23"/>
      <c r="I43" s="23"/>
      <c r="J43" s="23"/>
      <c r="K43" s="23"/>
      <c r="L43" s="23"/>
      <c r="M43" s="23"/>
    </row>
    <row r="44" spans="1:14" ht="12.75" x14ac:dyDescent="0.25">
      <c r="A44" s="42" t="s">
        <v>55</v>
      </c>
      <c r="B44" s="25"/>
      <c r="D44" s="55"/>
      <c r="E44" s="55"/>
      <c r="F44" s="23"/>
      <c r="G44" s="23"/>
      <c r="H44" s="23"/>
      <c r="I44" s="23"/>
      <c r="J44" s="67" t="s">
        <v>14</v>
      </c>
      <c r="K44" s="62" t="e">
        <f>L42/M44</f>
        <v>#DIV/0!</v>
      </c>
      <c r="L44" s="65" t="s">
        <v>27</v>
      </c>
      <c r="M44" s="68">
        <v>196</v>
      </c>
    </row>
    <row r="45" spans="1:14" ht="12.75" x14ac:dyDescent="0.25">
      <c r="A45" s="42" t="s">
        <v>58</v>
      </c>
      <c r="B45" s="25"/>
      <c r="F45" s="25"/>
      <c r="H45" s="29"/>
      <c r="J45" s="25"/>
    </row>
    <row r="46" spans="1:14" x14ac:dyDescent="0.2">
      <c r="A46" s="22"/>
      <c r="B46" s="25"/>
      <c r="F46" s="25"/>
      <c r="H46" s="29"/>
      <c r="J46" s="25"/>
    </row>
    <row r="47" spans="1:14" x14ac:dyDescent="0.2">
      <c r="A47" s="22" t="s">
        <v>61</v>
      </c>
      <c r="B47" s="25"/>
      <c r="F47" s="25"/>
      <c r="H47" s="29"/>
      <c r="J47" s="25"/>
    </row>
    <row r="51" spans="10:10" x14ac:dyDescent="0.2">
      <c r="J51" s="29">
        <v>1</v>
      </c>
    </row>
  </sheetData>
  <sheetProtection algorithmName="SHA-512" hashValue="ntNCpsyNNAM1YBrS//h0342T6B/cCwbl4uZKJfqTugeXL92HZmNDND05vXnRa/58htVNr1QAUcQd7uNkckFMaw==" saltValue="JJNIvAm0hzF4DJ99YshhWw==" spinCount="100000" sheet="1" objects="1" scenarios="1"/>
  <mergeCells count="11">
    <mergeCell ref="B5:E5"/>
    <mergeCell ref="H5:L5"/>
    <mergeCell ref="D6:H6"/>
    <mergeCell ref="I6:L6"/>
    <mergeCell ref="A7:H7"/>
    <mergeCell ref="I7:M7"/>
    <mergeCell ref="A29:D29"/>
    <mergeCell ref="H29:I29"/>
    <mergeCell ref="A31:D31"/>
    <mergeCell ref="H31:I31"/>
    <mergeCell ref="F33:H33"/>
  </mergeCells>
  <pageMargins left="0" right="0" top="0.55000000000000004" bottom="0.3" header="0.31496062992125984" footer="0.17"/>
  <pageSetup paperSize="9" scale="9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3:E14"/>
  <sheetViews>
    <sheetView tabSelected="1" workbookViewId="0">
      <selection activeCell="E10" activeCellId="3" sqref="B5:D5 C10 D10 E10"/>
    </sheetView>
  </sheetViews>
  <sheetFormatPr baseColWidth="10" defaultRowHeight="24.95" customHeight="1" x14ac:dyDescent="0.2"/>
  <cols>
    <col min="1" max="1" width="29.42578125" style="4" customWidth="1"/>
    <col min="2" max="2" width="22" customWidth="1"/>
    <col min="3" max="3" width="14.7109375" bestFit="1" customWidth="1"/>
    <col min="4" max="4" width="16.5703125" bestFit="1" customWidth="1"/>
    <col min="5" max="5" width="17.7109375" customWidth="1"/>
  </cols>
  <sheetData>
    <row r="3" spans="1:5" s="1" customFormat="1" ht="15.75" x14ac:dyDescent="0.25">
      <c r="A3" s="13"/>
      <c r="B3" s="147" t="s">
        <v>67</v>
      </c>
      <c r="C3" s="147"/>
      <c r="E3" s="7" t="s">
        <v>82</v>
      </c>
    </row>
    <row r="4" spans="1:5" s="1" customFormat="1" ht="15.75" x14ac:dyDescent="0.25">
      <c r="A4" s="163" t="s">
        <v>29</v>
      </c>
      <c r="B4" s="163"/>
      <c r="C4" s="163"/>
      <c r="D4" s="163"/>
      <c r="E4" s="7"/>
    </row>
    <row r="5" spans="1:5" s="11" customFormat="1" ht="26.25" customHeight="1" x14ac:dyDescent="0.2">
      <c r="A5" s="10"/>
      <c r="B5" s="171" t="s">
        <v>68</v>
      </c>
      <c r="C5" s="172"/>
      <c r="D5" s="173"/>
      <c r="E5" s="10"/>
    </row>
    <row r="6" spans="1:5" s="3" customFormat="1" ht="49.5" customHeight="1" x14ac:dyDescent="0.25">
      <c r="A6" s="148" t="s">
        <v>0</v>
      </c>
      <c r="B6" s="149"/>
      <c r="C6" s="149"/>
      <c r="D6" s="149"/>
      <c r="E6" s="150"/>
    </row>
    <row r="7" spans="1:5" s="1" customFormat="1" ht="57" customHeight="1" x14ac:dyDescent="0.2">
      <c r="A7" s="151" t="s">
        <v>26</v>
      </c>
      <c r="B7" s="152"/>
      <c r="C7" s="152"/>
      <c r="D7" s="152"/>
      <c r="E7" s="152"/>
    </row>
    <row r="8" spans="1:5" ht="18" x14ac:dyDescent="0.25">
      <c r="A8" s="5"/>
      <c r="B8" s="153" t="s">
        <v>16</v>
      </c>
      <c r="C8" s="153"/>
      <c r="D8" s="153"/>
      <c r="E8" s="153"/>
    </row>
    <row r="9" spans="1:5" s="2" customFormat="1" ht="60" x14ac:dyDescent="0.25">
      <c r="A9" s="6"/>
      <c r="B9" s="8" t="s">
        <v>21</v>
      </c>
      <c r="C9" s="9" t="s">
        <v>17</v>
      </c>
      <c r="D9" s="9" t="s">
        <v>19</v>
      </c>
      <c r="E9" s="9" t="s">
        <v>18</v>
      </c>
    </row>
    <row r="10" spans="1:5" ht="35.25" customHeight="1" x14ac:dyDescent="0.25">
      <c r="A10" s="12" t="s">
        <v>67</v>
      </c>
      <c r="B10" s="97">
        <v>1133.06</v>
      </c>
      <c r="C10" s="174"/>
      <c r="D10" s="174"/>
      <c r="E10" s="174"/>
    </row>
    <row r="11" spans="1:5" ht="12.75" x14ac:dyDescent="0.2">
      <c r="A11" s="170" t="s">
        <v>77</v>
      </c>
      <c r="B11" s="155"/>
      <c r="C11" s="155"/>
      <c r="D11" s="155"/>
      <c r="E11" s="156"/>
    </row>
    <row r="12" spans="1:5" ht="12.75" x14ac:dyDescent="0.2">
      <c r="A12" s="157"/>
      <c r="B12" s="158"/>
      <c r="C12" s="158"/>
      <c r="D12" s="158"/>
      <c r="E12" s="159"/>
    </row>
    <row r="13" spans="1:5" ht="12.75" x14ac:dyDescent="0.2">
      <c r="A13" s="157"/>
      <c r="B13" s="158"/>
      <c r="C13" s="158"/>
      <c r="D13" s="158"/>
      <c r="E13" s="159"/>
    </row>
    <row r="14" spans="1:5" ht="12.75" x14ac:dyDescent="0.2">
      <c r="A14" s="160"/>
      <c r="B14" s="161"/>
      <c r="C14" s="161"/>
      <c r="D14" s="161"/>
      <c r="E14" s="162"/>
    </row>
  </sheetData>
  <sheetProtection algorithmName="SHA-512" hashValue="A+tPbMMth23zH0OwOyVQFOVwRcDj2kIqPB1e74Hfxm6WhVxaibkkwNODmIvshHI3WmOGsqFupYH0Ovsxx0xPdA==" saltValue="J3o/vJTRXCcqvTYKKc3G8A==" spinCount="100000" sheet="1" objects="1" scenarios="1" selectLockedCells="1"/>
  <mergeCells count="7">
    <mergeCell ref="A11:E14"/>
    <mergeCell ref="B3:C3"/>
    <mergeCell ref="A4:D4"/>
    <mergeCell ref="B5:D5"/>
    <mergeCell ref="A6:E6"/>
    <mergeCell ref="A7:E7"/>
    <mergeCell ref="B8:E8"/>
  </mergeCells>
  <pageMargins left="0.70866141732283472" right="0" top="0.78740157480314965" bottom="0.78740157480314965" header="0.31496062992125984" footer="0.31496062992125984"/>
  <pageSetup paperSize="9" scale="9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7</vt:i4>
      </vt:variant>
    </vt:vector>
  </HeadingPairs>
  <TitlesOfParts>
    <vt:vector size="7" baseType="lpstr">
      <vt:lpstr>Anlage 9, Seite 1</vt:lpstr>
      <vt:lpstr>Anlage 9 Kalkul. Bilzbergsch.</vt:lpstr>
      <vt:lpstr>Anlage 9 GrundR Bilzbergsch</vt:lpstr>
      <vt:lpstr>Anl. 9 Kalku. Gs Vollmerz</vt:lpstr>
      <vt:lpstr>Anl. 9 GrundR GS Vollmerz</vt:lpstr>
      <vt:lpstr>Anl. 9 Kalku. Haidefeld</vt:lpstr>
      <vt:lpstr>Anl. 9 GrundR Haidefeld</vt:lpstr>
    </vt:vector>
  </TitlesOfParts>
  <Company>MKK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Bindersu</dc:creator>
  <cp:lastModifiedBy>Heyd, Cara-Maxine</cp:lastModifiedBy>
  <cp:lastPrinted>2026-05-04T11:21:54Z</cp:lastPrinted>
  <dcterms:created xsi:type="dcterms:W3CDTF">2012-06-25T05:47:52Z</dcterms:created>
  <dcterms:modified xsi:type="dcterms:W3CDTF">2026-05-12T07:19:40Z</dcterms:modified>
</cp:coreProperties>
</file>